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3130" windowHeight="11835"/>
  </bookViews>
  <sheets>
    <sheet name="расчет по 2020году" sheetId="5" r:id="rId1"/>
  </sheets>
  <definedNames>
    <definedName name="д1">#REF!</definedName>
    <definedName name="способ_рубки">#REF!</definedName>
  </definedNames>
  <calcPr calcId="125725"/>
</workbook>
</file>

<file path=xl/calcChain.xml><?xml version="1.0" encoding="utf-8"?>
<calcChain xmlns="http://schemas.openxmlformats.org/spreadsheetml/2006/main">
  <c r="G1175" i="5"/>
  <c r="G1174"/>
  <c r="G1173"/>
  <c r="G1172"/>
  <c r="G1171"/>
  <c r="G1170"/>
  <c r="G1169"/>
  <c r="G1168"/>
  <c r="E1180" s="1"/>
  <c r="G1167"/>
  <c r="G1166"/>
  <c r="G1165"/>
  <c r="E1178" s="1"/>
  <c r="G1157"/>
  <c r="G1129"/>
  <c r="G1128"/>
  <c r="G1127"/>
  <c r="G1126"/>
  <c r="G1125"/>
  <c r="G1124"/>
  <c r="G1123"/>
  <c r="G1122"/>
  <c r="E1134" s="1"/>
  <c r="G1121"/>
  <c r="G1120"/>
  <c r="G1119"/>
  <c r="E1132" s="1"/>
  <c r="G1111"/>
  <c r="G1083"/>
  <c r="G1082"/>
  <c r="G1081"/>
  <c r="G1080"/>
  <c r="G1079"/>
  <c r="G1078"/>
  <c r="G1077"/>
  <c r="G1076"/>
  <c r="E1088" s="1"/>
  <c r="G1075"/>
  <c r="G1074"/>
  <c r="G1073"/>
  <c r="E1086" s="1"/>
  <c r="G1065"/>
  <c r="D1062"/>
  <c r="D1108" s="1"/>
  <c r="D1154" s="1"/>
  <c r="G1037"/>
  <c r="G1036"/>
  <c r="G1035"/>
  <c r="G1034"/>
  <c r="G1033"/>
  <c r="G1032"/>
  <c r="G1031"/>
  <c r="G1030"/>
  <c r="E1042" s="1"/>
  <c r="G1029"/>
  <c r="G1028"/>
  <c r="G1027"/>
  <c r="E1040" s="1"/>
  <c r="G1019"/>
  <c r="G991"/>
  <c r="G990"/>
  <c r="G989"/>
  <c r="G988"/>
  <c r="G987"/>
  <c r="G986"/>
  <c r="G985"/>
  <c r="G984"/>
  <c r="E996" s="1"/>
  <c r="G983"/>
  <c r="G982"/>
  <c r="G981"/>
  <c r="E994" s="1"/>
  <c r="G973"/>
  <c r="G945"/>
  <c r="G944"/>
  <c r="G943"/>
  <c r="G942"/>
  <c r="G941"/>
  <c r="G940"/>
  <c r="G939"/>
  <c r="G938"/>
  <c r="E950" s="1"/>
  <c r="G937"/>
  <c r="G936"/>
  <c r="G935"/>
  <c r="E948" s="1"/>
  <c r="G927"/>
  <c r="E903"/>
  <c r="G899"/>
  <c r="G898"/>
  <c r="G897"/>
  <c r="G896"/>
  <c r="G895"/>
  <c r="G894"/>
  <c r="G893"/>
  <c r="G892"/>
  <c r="E904" s="1"/>
  <c r="G891"/>
  <c r="G890"/>
  <c r="G889"/>
  <c r="E902" s="1"/>
  <c r="G881"/>
  <c r="D878"/>
  <c r="D924" s="1"/>
  <c r="D970" s="1"/>
  <c r="G853"/>
  <c r="G852"/>
  <c r="G851"/>
  <c r="G850"/>
  <c r="G849"/>
  <c r="G848"/>
  <c r="G847"/>
  <c r="G846"/>
  <c r="E858" s="1"/>
  <c r="G845"/>
  <c r="G844"/>
  <c r="E857" s="1"/>
  <c r="G843"/>
  <c r="E856" s="1"/>
  <c r="G835"/>
  <c r="G816"/>
  <c r="G815"/>
  <c r="G814"/>
  <c r="G813"/>
  <c r="G812"/>
  <c r="G811"/>
  <c r="G810"/>
  <c r="G809"/>
  <c r="E821" s="1"/>
  <c r="G808"/>
  <c r="G807"/>
  <c r="E820" s="1"/>
  <c r="G806"/>
  <c r="E819" s="1"/>
  <c r="G798"/>
  <c r="G762"/>
  <c r="G761"/>
  <c r="G760"/>
  <c r="G759"/>
  <c r="G758"/>
  <c r="G757"/>
  <c r="G756"/>
  <c r="G755"/>
  <c r="E767" s="1"/>
  <c r="G754"/>
  <c r="G753"/>
  <c r="E766" s="1"/>
  <c r="G752"/>
  <c r="E765" s="1"/>
  <c r="G744"/>
  <c r="G716"/>
  <c r="G715"/>
  <c r="G714"/>
  <c r="G713"/>
  <c r="G712"/>
  <c r="G711"/>
  <c r="G710"/>
  <c r="E722" s="1"/>
  <c r="G709"/>
  <c r="E721" s="1"/>
  <c r="G708"/>
  <c r="E720" s="1"/>
  <c r="G707"/>
  <c r="G706"/>
  <c r="E719" s="1"/>
  <c r="G698"/>
  <c r="G670"/>
  <c r="G669"/>
  <c r="G668"/>
  <c r="G667"/>
  <c r="G666"/>
  <c r="G665"/>
  <c r="G664"/>
  <c r="G663"/>
  <c r="E675" s="1"/>
  <c r="G662"/>
  <c r="G661"/>
  <c r="G660"/>
  <c r="E673" s="1"/>
  <c r="G652"/>
  <c r="G624"/>
  <c r="G623"/>
  <c r="G622"/>
  <c r="G621"/>
  <c r="G620"/>
  <c r="G619"/>
  <c r="G618"/>
  <c r="G617"/>
  <c r="E629" s="1"/>
  <c r="G616"/>
  <c r="G615"/>
  <c r="E628" s="1"/>
  <c r="G614"/>
  <c r="E627" s="1"/>
  <c r="G606"/>
  <c r="G578"/>
  <c r="G577"/>
  <c r="G576"/>
  <c r="G575"/>
  <c r="G574"/>
  <c r="G573"/>
  <c r="G572"/>
  <c r="G571"/>
  <c r="E583" s="1"/>
  <c r="G570"/>
  <c r="G569"/>
  <c r="G568"/>
  <c r="E581" s="1"/>
  <c r="G560"/>
  <c r="G532"/>
  <c r="G531"/>
  <c r="G530"/>
  <c r="G529"/>
  <c r="G528"/>
  <c r="G527"/>
  <c r="G526"/>
  <c r="G525"/>
  <c r="E537" s="1"/>
  <c r="G524"/>
  <c r="G523"/>
  <c r="E536" s="1"/>
  <c r="G522"/>
  <c r="E535" s="1"/>
  <c r="G514"/>
  <c r="G486"/>
  <c r="G485"/>
  <c r="G484"/>
  <c r="G483"/>
  <c r="G482"/>
  <c r="G481"/>
  <c r="G480"/>
  <c r="G479"/>
  <c r="E491" s="1"/>
  <c r="G478"/>
  <c r="G477"/>
  <c r="E490" s="1"/>
  <c r="G476"/>
  <c r="E489" s="1"/>
  <c r="G468"/>
  <c r="D465"/>
  <c r="D511" s="1"/>
  <c r="D557" s="1"/>
  <c r="D603" s="1"/>
  <c r="D649" s="1"/>
  <c r="D695" s="1"/>
  <c r="D741" s="1"/>
  <c r="G440"/>
  <c r="G439"/>
  <c r="G438"/>
  <c r="G437"/>
  <c r="G436"/>
  <c r="G435"/>
  <c r="G434"/>
  <c r="G433"/>
  <c r="E445" s="1"/>
  <c r="G432"/>
  <c r="G431"/>
  <c r="G430"/>
  <c r="E443" s="1"/>
  <c r="G422"/>
  <c r="G403"/>
  <c r="G402"/>
  <c r="G401"/>
  <c r="G400"/>
  <c r="G399"/>
  <c r="G398"/>
  <c r="G397"/>
  <c r="G396"/>
  <c r="E408" s="1"/>
  <c r="G395"/>
  <c r="G394"/>
  <c r="G393"/>
  <c r="E406" s="1"/>
  <c r="G385"/>
  <c r="G349"/>
  <c r="G348"/>
  <c r="G347"/>
  <c r="G346"/>
  <c r="G345"/>
  <c r="G344"/>
  <c r="G343"/>
  <c r="G342"/>
  <c r="E354" s="1"/>
  <c r="G341"/>
  <c r="G340"/>
  <c r="G339"/>
  <c r="E352" s="1"/>
  <c r="G331"/>
  <c r="D328"/>
  <c r="G303"/>
  <c r="G302"/>
  <c r="G301"/>
  <c r="G300"/>
  <c r="G299"/>
  <c r="G298"/>
  <c r="G297"/>
  <c r="G296"/>
  <c r="E308" s="1"/>
  <c r="G295"/>
  <c r="G294"/>
  <c r="G293"/>
  <c r="E306" s="1"/>
  <c r="G285"/>
  <c r="G257"/>
  <c r="G256"/>
  <c r="G255"/>
  <c r="G254"/>
  <c r="G253"/>
  <c r="G252"/>
  <c r="G251"/>
  <c r="G250"/>
  <c r="E262" s="1"/>
  <c r="G249"/>
  <c r="G248"/>
  <c r="G247"/>
  <c r="E260" s="1"/>
  <c r="G239"/>
  <c r="D236"/>
  <c r="G211"/>
  <c r="G210"/>
  <c r="G209"/>
  <c r="G208"/>
  <c r="G207"/>
  <c r="G206"/>
  <c r="G205"/>
  <c r="G204"/>
  <c r="E216" s="1"/>
  <c r="G203"/>
  <c r="G202"/>
  <c r="G201"/>
  <c r="E214" s="1"/>
  <c r="G193"/>
  <c r="G165"/>
  <c r="G164"/>
  <c r="G163"/>
  <c r="G162"/>
  <c r="G161"/>
  <c r="G160"/>
  <c r="G159"/>
  <c r="G158"/>
  <c r="E170" s="1"/>
  <c r="G157"/>
  <c r="G156"/>
  <c r="G155"/>
  <c r="E168" s="1"/>
  <c r="G147"/>
  <c r="D144"/>
  <c r="G119"/>
  <c r="G118"/>
  <c r="G117"/>
  <c r="G116"/>
  <c r="G115"/>
  <c r="G114"/>
  <c r="G113"/>
  <c r="G112"/>
  <c r="E124" s="1"/>
  <c r="G111"/>
  <c r="G110"/>
  <c r="G109"/>
  <c r="E122" s="1"/>
  <c r="G101"/>
  <c r="G71"/>
  <c r="G21"/>
  <c r="G25"/>
  <c r="G73"/>
  <c r="G72"/>
  <c r="G70"/>
  <c r="G69"/>
  <c r="G68"/>
  <c r="G67"/>
  <c r="G66"/>
  <c r="E78" s="1"/>
  <c r="G65"/>
  <c r="G64"/>
  <c r="G63"/>
  <c r="E76" s="1"/>
  <c r="G55"/>
  <c r="D52"/>
  <c r="G27"/>
  <c r="G26"/>
  <c r="G24"/>
  <c r="G23"/>
  <c r="G22"/>
  <c r="G20"/>
  <c r="E32" s="1"/>
  <c r="G19"/>
  <c r="G18"/>
  <c r="G17"/>
  <c r="E30" s="1"/>
  <c r="G9"/>
  <c r="E1179" l="1"/>
  <c r="E538"/>
  <c r="E539" s="1"/>
  <c r="D541" s="1"/>
  <c r="D542" s="1"/>
  <c r="E584"/>
  <c r="E630"/>
  <c r="E674"/>
  <c r="E905"/>
  <c r="E906" s="1"/>
  <c r="D908" s="1"/>
  <c r="D909" s="1"/>
  <c r="E1133"/>
  <c r="E444"/>
  <c r="E492"/>
  <c r="E822"/>
  <c r="E823" s="1"/>
  <c r="D825" s="1"/>
  <c r="D826" s="1"/>
  <c r="E860"/>
  <c r="D862" s="1"/>
  <c r="D863" s="1"/>
  <c r="E859"/>
  <c r="E949"/>
  <c r="E446"/>
  <c r="E447" s="1"/>
  <c r="D449" s="1"/>
  <c r="D450" s="1"/>
  <c r="E676"/>
  <c r="E769"/>
  <c r="D771" s="1"/>
  <c r="D772" s="1"/>
  <c r="E768"/>
  <c r="E951"/>
  <c r="E952" s="1"/>
  <c r="D954" s="1"/>
  <c r="D955" s="1"/>
  <c r="E1181"/>
  <c r="E1135"/>
  <c r="E1089"/>
  <c r="E1087"/>
  <c r="E1043"/>
  <c r="E1041"/>
  <c r="E995"/>
  <c r="E997"/>
  <c r="E582"/>
  <c r="E585" s="1"/>
  <c r="D587" s="1"/>
  <c r="D588" s="1"/>
  <c r="E631"/>
  <c r="D633" s="1"/>
  <c r="D634" s="1"/>
  <c r="E723"/>
  <c r="D725" s="1"/>
  <c r="D726" s="1"/>
  <c r="E677"/>
  <c r="D679" s="1"/>
  <c r="D680" s="1"/>
  <c r="E493"/>
  <c r="D495" s="1"/>
  <c r="D496" s="1"/>
  <c r="E353"/>
  <c r="E31"/>
  <c r="E123"/>
  <c r="E215"/>
  <c r="E307"/>
  <c r="E355"/>
  <c r="E356" s="1"/>
  <c r="D358" s="1"/>
  <c r="D359" s="1"/>
  <c r="E309"/>
  <c r="E125"/>
  <c r="E217"/>
  <c r="E261"/>
  <c r="E407"/>
  <c r="E263"/>
  <c r="E409"/>
  <c r="E171"/>
  <c r="E169"/>
  <c r="E79"/>
  <c r="E77"/>
  <c r="E33"/>
  <c r="E1182" l="1"/>
  <c r="D1184" s="1"/>
  <c r="D1185" s="1"/>
  <c r="E1044"/>
  <c r="D1046" s="1"/>
  <c r="D1047" s="1"/>
  <c r="E1136"/>
  <c r="D1138" s="1"/>
  <c r="D1139" s="1"/>
  <c r="E1090"/>
  <c r="D1092" s="1"/>
  <c r="D1093" s="1"/>
  <c r="E998"/>
  <c r="D1000" s="1"/>
  <c r="D1001" s="1"/>
  <c r="E310"/>
  <c r="D312" s="1"/>
  <c r="D313" s="1"/>
  <c r="E126"/>
  <c r="D128" s="1"/>
  <c r="D129" s="1"/>
  <c r="E218"/>
  <c r="D220" s="1"/>
  <c r="D221" s="1"/>
  <c r="E34"/>
  <c r="D36" s="1"/>
  <c r="D37" s="1"/>
  <c r="E410"/>
  <c r="D412" s="1"/>
  <c r="D413" s="1"/>
  <c r="E264"/>
  <c r="D266" s="1"/>
  <c r="D267" s="1"/>
  <c r="E172"/>
  <c r="D174" s="1"/>
  <c r="D175" s="1"/>
  <c r="E80"/>
  <c r="D82" s="1"/>
  <c r="D83" s="1"/>
</calcChain>
</file>

<file path=xl/sharedStrings.xml><?xml version="1.0" encoding="utf-8"?>
<sst xmlns="http://schemas.openxmlformats.org/spreadsheetml/2006/main" count="1296" uniqueCount="117">
  <si>
    <t>K1=</t>
  </si>
  <si>
    <t>К2=</t>
  </si>
  <si>
    <t>К3=</t>
  </si>
  <si>
    <t>K4=</t>
  </si>
  <si>
    <t>K=</t>
  </si>
  <si>
    <t>Исходные данные:</t>
  </si>
  <si>
    <t>Расчет коэффициентов</t>
  </si>
  <si>
    <t>Состав лесных насаждений</t>
  </si>
  <si>
    <t>за 1 куб.м., руб.</t>
  </si>
  <si>
    <t xml:space="preserve">Объем древесины, куб.м. </t>
  </si>
  <si>
    <t>Минимальная ставка платы, руб.</t>
  </si>
  <si>
    <t>возраст</t>
  </si>
  <si>
    <t>Площадь лесного участка, га.</t>
  </si>
  <si>
    <t>способ рубки</t>
  </si>
  <si>
    <t>Расчет коэффициента:</t>
  </si>
  <si>
    <t>Место расположения лесосеки</t>
  </si>
  <si>
    <t>стоимость 
за 1 куб.м., руб.</t>
  </si>
  <si>
    <t>Мероприятия</t>
  </si>
  <si>
    <t>Устройство противопожарных минерализованных полос</t>
  </si>
  <si>
    <t>Затраты на 
единицу 
работ</t>
  </si>
  <si>
    <t>Затраты 
всего</t>
  </si>
  <si>
    <t>Объем работ 
по регламенту</t>
  </si>
  <si>
    <t>Начальная цена Лота составит, руб.:</t>
  </si>
  <si>
    <t>га</t>
  </si>
  <si>
    <t>км</t>
  </si>
  <si>
    <t>Сплошная</t>
  </si>
  <si>
    <t xml:space="preserve">Расчет начальной цены Лота на право заключения договора купли-продажи лесных насаждений 
с представителями малого и среднего предпринимательства
</t>
  </si>
  <si>
    <t>ЛОТ № 1</t>
  </si>
  <si>
    <t>ЛОТ № 2</t>
  </si>
  <si>
    <t>Отвод лесосек под сплошные рубки</t>
  </si>
  <si>
    <t>Прочистка противопожарных минерализованных полос и их обновление</t>
  </si>
  <si>
    <t>Предупреждение возникновения вредных организмов, санитарно-оздоровительные мероприятия, уборка неликвидной древесины</t>
  </si>
  <si>
    <t xml:space="preserve">Рубки осветления, прочистки, проводимые в целях ухода за лесами
</t>
  </si>
  <si>
    <t>Искусственное лесовосстановление путем посадки сеянцев с открытой корневой системой (Создание лесных культур)</t>
  </si>
  <si>
    <t>Естественное лесовосстановление (содействие естественному лесовосстановлению) путем минерализации поверхности почвы на местах планируемых рубок спелых и перестойных насаждений и на вырубках</t>
  </si>
  <si>
    <t>Подготовка лесных участков для создания лесных культур путем сплошной или полосной (частичной) расчистки площади от древесины, камней, нежелательной древесной растительности, мелких пней, стволов усохших деревьев</t>
  </si>
  <si>
    <t>Обработка почвы под лесные культуры на всем участке (сплошная обработка) или на его части (частичная обработка) механическим, химическим или огневым способами</t>
  </si>
  <si>
    <t>Агротехнический уход за лесными культурами путем дополнения лесных культур, подкормка минеральными удобрениями и полив лесных культур</t>
  </si>
  <si>
    <t>Агротехнический уход за лесными культурами путем рыхления почвы с одновременным уничтожением травянистой и древесной растительности в рядах культур и междурядьях</t>
  </si>
  <si>
    <t>ГКУ "Буинское лесничество"</t>
  </si>
  <si>
    <t>кв. 19 выд. 18  делянка 1</t>
  </si>
  <si>
    <t>Тюбяк-Чирковское уч.лесничество</t>
  </si>
  <si>
    <t>выборочная</t>
  </si>
  <si>
    <t>10ОС+ЛП+Д</t>
  </si>
  <si>
    <t>ЛОТ № 3</t>
  </si>
  <si>
    <t>ЛОТ № 4</t>
  </si>
  <si>
    <t>кв. 19 выд. 16  делянка 2</t>
  </si>
  <si>
    <t>8ОС2ЛП+Д</t>
  </si>
  <si>
    <t>кв. 20 выд. 4  делянка 2</t>
  </si>
  <si>
    <t>4ОС3ЛП3ДН</t>
  </si>
  <si>
    <t>кв. 24 выд. 8  делянка 1</t>
  </si>
  <si>
    <t>4Д6ЛП+В</t>
  </si>
  <si>
    <t>ЛОТ № 5</t>
  </si>
  <si>
    <t>Буинское уч.лесничество</t>
  </si>
  <si>
    <t>кв. 61 выд. 14  делянка 2</t>
  </si>
  <si>
    <t>8ОС2ЛП</t>
  </si>
  <si>
    <t>ЛОТ № 6</t>
  </si>
  <si>
    <t>кв. 59 выд. 29  делянка 2</t>
  </si>
  <si>
    <t>8ОС1ЛПН1Б</t>
  </si>
  <si>
    <t>ЛОТ № 7</t>
  </si>
  <si>
    <t>кв. 20 выд. 7  делянка 1</t>
  </si>
  <si>
    <t>10ОС</t>
  </si>
  <si>
    <t>ЛОТ № 8</t>
  </si>
  <si>
    <t>6ОС3ЛП1Д</t>
  </si>
  <si>
    <t>ЛОТ № 9</t>
  </si>
  <si>
    <t>ЛОТ № 10</t>
  </si>
  <si>
    <t>кв. 20 выд. 11  делянка 2</t>
  </si>
  <si>
    <t>кв. 20 выд. 15  делянка 3</t>
  </si>
  <si>
    <t>Отвод лесосек под выборочные рубки</t>
  </si>
  <si>
    <t>9ЛП1Д+КЛ++ОС</t>
  </si>
  <si>
    <t>ЛОТ № 11</t>
  </si>
  <si>
    <t>Дрожжановское уч.лесничество</t>
  </si>
  <si>
    <t>кв. 18 выд. 7  делянка 1</t>
  </si>
  <si>
    <t>8ЛП2Д</t>
  </si>
  <si>
    <t>кв. 19 выд. 12  делянка 3</t>
  </si>
  <si>
    <t>ЛОТ № 12</t>
  </si>
  <si>
    <t>кв. 19 выд. 14  делянка 5</t>
  </si>
  <si>
    <t>9ОС1Б</t>
  </si>
  <si>
    <t>ЛОТ № 13</t>
  </si>
  <si>
    <t>кв. 19 выд. 18  делянка 4</t>
  </si>
  <si>
    <t>10ОС+ЛП</t>
  </si>
  <si>
    <t>ЛОТ № 14</t>
  </si>
  <si>
    <t>кв. 30 выд. 13  делянка 5</t>
  </si>
  <si>
    <t>ЛОТ № 15</t>
  </si>
  <si>
    <t>кв. 30 выд. 16  делянка 6</t>
  </si>
  <si>
    <t>7ЛП3ДН+ОС+КЛ</t>
  </si>
  <si>
    <t>ЛОТ № 16</t>
  </si>
  <si>
    <t>кв. 32 выд. 4  делянка 2</t>
  </si>
  <si>
    <t>7ЛП3ДН+ОС</t>
  </si>
  <si>
    <t>ЛОТ № 17</t>
  </si>
  <si>
    <t>кв. 32 выд. 15  делянка 3</t>
  </si>
  <si>
    <t>8ЛП2Д+ОС+В+КЛ</t>
  </si>
  <si>
    <t>ЛОТ № 18</t>
  </si>
  <si>
    <t>кв. 2 выд. 7  делянка 1</t>
  </si>
  <si>
    <t>ЛОТ № 19</t>
  </si>
  <si>
    <t>10ОДН+С</t>
  </si>
  <si>
    <t>кв. 6 выд. 3  делянка 2</t>
  </si>
  <si>
    <t>ЛОТ № 20</t>
  </si>
  <si>
    <t>кв. 33 выд. 1  делянка 1</t>
  </si>
  <si>
    <t>8ЛП2Д+ОС</t>
  </si>
  <si>
    <t>ЛОТ № 21</t>
  </si>
  <si>
    <t>кв. 42 выд. 7  делянка 5</t>
  </si>
  <si>
    <t>7ЛП3ОС+ИВ</t>
  </si>
  <si>
    <t>ЛОТ № 22</t>
  </si>
  <si>
    <t>кв. 42 выд. 13  делянка 4</t>
  </si>
  <si>
    <t>7ДН3ЛП+ОС+КЛ</t>
  </si>
  <si>
    <t>ЛОТ № 23</t>
  </si>
  <si>
    <t>кв. 37 выд. 8  делянка 1</t>
  </si>
  <si>
    <t>8ЛПН2Д</t>
  </si>
  <si>
    <t>сплошная</t>
  </si>
  <si>
    <t>ЛОТ № 24</t>
  </si>
  <si>
    <t>кв. 38 выд. 7  делянка 1</t>
  </si>
  <si>
    <t>8ЛПН2Д+КЛ</t>
  </si>
  <si>
    <t>ЛОТ № 25</t>
  </si>
  <si>
    <t>кв. 38 выд. 7  делянка 2</t>
  </si>
  <si>
    <t>ЛОТ № 26</t>
  </si>
  <si>
    <t>кв. 38 выд. 7  делянка 3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</si>
</sst>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0.0"/>
  </numFmts>
  <fonts count="2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20"/>
      <color indexed="10"/>
      <name val="Times New Roman"/>
      <family val="1"/>
      <charset val="204"/>
    </font>
    <font>
      <sz val="14"/>
      <color indexed="23"/>
      <name val="Times New Roman"/>
      <family val="1"/>
      <charset val="204"/>
    </font>
    <font>
      <sz val="18"/>
      <color indexed="23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6"/>
      <color indexed="17"/>
      <name val="Times New Roman"/>
      <family val="1"/>
      <charset val="204"/>
    </font>
    <font>
      <b/>
      <sz val="12"/>
      <color indexed="23"/>
      <name val="Arial"/>
      <family val="2"/>
      <charset val="204"/>
    </font>
    <font>
      <sz val="17"/>
      <color indexed="8"/>
      <name val="Arial"/>
      <family val="2"/>
      <charset val="204"/>
    </font>
    <font>
      <sz val="18"/>
      <color indexed="60"/>
      <name val="Times New Roman"/>
      <family val="1"/>
      <charset val="204"/>
    </font>
    <font>
      <b/>
      <sz val="48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7"/>
      <color rgb="FFC00000"/>
      <name val="Times New Roman"/>
      <family val="1"/>
      <charset val="204"/>
    </font>
    <font>
      <sz val="16"/>
      <color rgb="FFC00000"/>
      <name val="Times New Roman"/>
      <family val="1"/>
      <charset val="204"/>
    </font>
    <font>
      <sz val="18"/>
      <color rgb="FFC00000"/>
      <name val="Times New Roman"/>
      <family val="1"/>
      <charset val="204"/>
    </font>
    <font>
      <b/>
      <sz val="15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3" fillId="2" borderId="1" xfId="0" applyFont="1" applyFill="1" applyBorder="1" applyAlignment="1">
      <alignment horizontal="right" vertical="center"/>
    </xf>
    <xf numFmtId="0" fontId="12" fillId="2" borderId="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43" fontId="3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0" fontId="6" fillId="2" borderId="0" xfId="0" applyFont="1" applyFill="1" applyBorder="1" applyAlignment="1">
      <alignment horizontal="right" vertical="center"/>
    </xf>
    <xf numFmtId="2" fontId="2" fillId="2" borderId="0" xfId="0" applyNumberFormat="1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6" fillId="2" borderId="3" xfId="0" applyFont="1" applyFill="1" applyBorder="1" applyAlignment="1">
      <alignment horizontal="right" vertical="center"/>
    </xf>
    <xf numFmtId="0" fontId="5" fillId="2" borderId="0" xfId="0" applyFont="1" applyFill="1" applyAlignment="1">
      <alignment horizontal="right" vertical="center"/>
    </xf>
    <xf numFmtId="4" fontId="2" fillId="2" borderId="0" xfId="0" applyNumberFormat="1" applyFont="1" applyFill="1" applyAlignment="1">
      <alignment horizontal="right" vertical="center"/>
    </xf>
    <xf numFmtId="0" fontId="8" fillId="2" borderId="0" xfId="0" applyFont="1" applyFill="1" applyAlignment="1">
      <alignment horizontal="right"/>
    </xf>
    <xf numFmtId="0" fontId="1" fillId="2" borderId="0" xfId="0" applyFont="1" applyFill="1" applyBorder="1" applyAlignment="1">
      <alignment horizontal="right"/>
    </xf>
    <xf numFmtId="4" fontId="3" fillId="2" borderId="4" xfId="0" applyNumberFormat="1" applyFont="1" applyFill="1" applyBorder="1" applyAlignment="1">
      <alignment horizontal="center" vertical="top" wrapText="1"/>
    </xf>
    <xf numFmtId="4" fontId="3" fillId="2" borderId="5" xfId="0" applyNumberFormat="1" applyFont="1" applyFill="1" applyBorder="1" applyAlignment="1">
      <alignment horizontal="center" vertical="top" wrapText="1"/>
    </xf>
    <xf numFmtId="4" fontId="3" fillId="2" borderId="6" xfId="0" applyNumberFormat="1" applyFont="1" applyFill="1" applyBorder="1" applyAlignment="1">
      <alignment horizontal="center" vertical="top" wrapText="1"/>
    </xf>
    <xf numFmtId="4" fontId="3" fillId="2" borderId="7" xfId="0" applyNumberFormat="1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/>
    </xf>
    <xf numFmtId="0" fontId="12" fillId="2" borderId="4" xfId="0" applyFont="1" applyFill="1" applyBorder="1" applyAlignment="1">
      <alignment horizontal="center" vertical="center" wrapText="1"/>
    </xf>
    <xf numFmtId="4" fontId="3" fillId="2" borderId="8" xfId="0" applyNumberFormat="1" applyFont="1" applyFill="1" applyBorder="1" applyAlignment="1">
      <alignment horizontal="center" vertical="top" wrapText="1"/>
    </xf>
    <xf numFmtId="2" fontId="5" fillId="2" borderId="0" xfId="0" applyNumberFormat="1" applyFont="1" applyFill="1" applyAlignment="1">
      <alignment vertical="center"/>
    </xf>
    <xf numFmtId="2" fontId="14" fillId="2" borderId="9" xfId="0" applyNumberFormat="1" applyFont="1" applyFill="1" applyBorder="1" applyAlignment="1">
      <alignment horizontal="center" vertical="top" wrapText="1"/>
    </xf>
    <xf numFmtId="2" fontId="14" fillId="2" borderId="10" xfId="0" applyNumberFormat="1" applyFont="1" applyFill="1" applyBorder="1" applyAlignment="1">
      <alignment horizontal="center" vertical="top" wrapText="1"/>
    </xf>
    <xf numFmtId="2" fontId="14" fillId="2" borderId="11" xfId="0" applyNumberFormat="1" applyFont="1" applyFill="1" applyBorder="1" applyAlignment="1">
      <alignment horizontal="center" vertical="top" wrapText="1"/>
    </xf>
    <xf numFmtId="2" fontId="14" fillId="2" borderId="2" xfId="0" applyNumberFormat="1" applyFont="1" applyFill="1" applyBorder="1" applyAlignment="1">
      <alignment horizontal="center" vertical="top" wrapText="1"/>
    </xf>
    <xf numFmtId="2" fontId="14" fillId="2" borderId="12" xfId="0" applyNumberFormat="1" applyFont="1" applyFill="1" applyBorder="1" applyAlignment="1">
      <alignment horizontal="center" vertical="top" wrapText="1"/>
    </xf>
    <xf numFmtId="2" fontId="14" fillId="2" borderId="13" xfId="0" applyNumberFormat="1" applyFont="1" applyFill="1" applyBorder="1" applyAlignment="1">
      <alignment horizontal="center" vertical="top" wrapText="1"/>
    </xf>
    <xf numFmtId="2" fontId="2" fillId="2" borderId="3" xfId="0" applyNumberFormat="1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right" vertical="center"/>
    </xf>
    <xf numFmtId="2" fontId="5" fillId="2" borderId="14" xfId="0" applyNumberFormat="1" applyFont="1" applyFill="1" applyBorder="1" applyAlignment="1">
      <alignment horizontal="left" vertical="center"/>
    </xf>
    <xf numFmtId="0" fontId="3" fillId="2" borderId="15" xfId="0" applyFont="1" applyFill="1" applyBorder="1" applyAlignment="1">
      <alignment horizontal="right" vertical="center"/>
    </xf>
    <xf numFmtId="0" fontId="11" fillId="2" borderId="7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right" vertical="center"/>
    </xf>
    <xf numFmtId="4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9" fillId="2" borderId="0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43" fontId="4" fillId="2" borderId="0" xfId="0" applyNumberFormat="1" applyFont="1" applyFill="1" applyBorder="1" applyAlignment="1">
      <alignment horizontal="center" vertical="center" wrapText="1"/>
    </xf>
    <xf numFmtId="2" fontId="4" fillId="2" borderId="0" xfId="0" applyNumberFormat="1" applyFont="1" applyFill="1" applyAlignment="1">
      <alignment horizontal="center" vertical="center"/>
    </xf>
    <xf numFmtId="4" fontId="2" fillId="2" borderId="3" xfId="0" applyNumberFormat="1" applyFont="1" applyFill="1" applyBorder="1" applyAlignment="1"/>
    <xf numFmtId="4" fontId="4" fillId="2" borderId="0" xfId="0" applyNumberFormat="1" applyFont="1" applyFill="1" applyBorder="1" applyAlignment="1">
      <alignment horizontal="center" vertical="center"/>
    </xf>
    <xf numFmtId="4" fontId="4" fillId="2" borderId="0" xfId="0" applyNumberFormat="1" applyFont="1" applyFill="1" applyAlignment="1">
      <alignment horizontal="center" vertical="center"/>
    </xf>
    <xf numFmtId="0" fontId="14" fillId="3" borderId="5" xfId="0" applyFont="1" applyFill="1" applyBorder="1" applyAlignment="1" applyProtection="1">
      <alignment horizontal="center" vertical="center" wrapText="1"/>
      <protection locked="0"/>
    </xf>
    <xf numFmtId="0" fontId="14" fillId="3" borderId="6" xfId="0" applyFont="1" applyFill="1" applyBorder="1" applyAlignment="1" applyProtection="1">
      <alignment horizontal="center" vertical="center" wrapText="1"/>
      <protection locked="0"/>
    </xf>
    <xf numFmtId="0" fontId="9" fillId="2" borderId="0" xfId="0" applyFont="1" applyFill="1" applyAlignment="1">
      <alignment horizontal="center" vertical="center"/>
    </xf>
    <xf numFmtId="2" fontId="16" fillId="0" borderId="7" xfId="0" applyNumberFormat="1" applyFont="1" applyBorder="1" applyAlignment="1" applyProtection="1">
      <alignment horizontal="center"/>
      <protection locked="0"/>
    </xf>
    <xf numFmtId="0" fontId="14" fillId="3" borderId="4" xfId="0" applyFont="1" applyFill="1" applyBorder="1" applyAlignment="1" applyProtection="1">
      <alignment horizontal="center" vertical="center" wrapText="1"/>
      <protection locked="0"/>
    </xf>
    <xf numFmtId="2" fontId="14" fillId="3" borderId="8" xfId="0" applyNumberFormat="1" applyFont="1" applyFill="1" applyBorder="1" applyAlignment="1" applyProtection="1">
      <alignment horizontal="center" vertical="center" wrapText="1"/>
      <protection locked="0"/>
    </xf>
    <xf numFmtId="2" fontId="14" fillId="3" borderId="16" xfId="0" applyNumberFormat="1" applyFont="1" applyFill="1" applyBorder="1" applyAlignment="1" applyProtection="1">
      <alignment horizontal="center" vertical="center" wrapText="1"/>
      <protection locked="0"/>
    </xf>
    <xf numFmtId="2" fontId="14" fillId="3" borderId="7" xfId="0" applyNumberFormat="1" applyFont="1" applyFill="1" applyBorder="1" applyAlignment="1" applyProtection="1">
      <alignment horizontal="center" vertical="center" wrapText="1"/>
      <protection locked="0"/>
    </xf>
    <xf numFmtId="2" fontId="14" fillId="3" borderId="6" xfId="0" applyNumberFormat="1" applyFont="1" applyFill="1" applyBorder="1" applyAlignment="1" applyProtection="1">
      <alignment horizontal="center" vertical="center" wrapText="1"/>
      <protection locked="0"/>
    </xf>
    <xf numFmtId="4" fontId="17" fillId="4" borderId="16" xfId="0" applyNumberFormat="1" applyFont="1" applyFill="1" applyBorder="1" applyAlignment="1" applyProtection="1">
      <alignment horizontal="center" vertical="center"/>
      <protection locked="0"/>
    </xf>
    <xf numFmtId="3" fontId="17" fillId="4" borderId="7" xfId="0" applyNumberFormat="1" applyFont="1" applyFill="1" applyBorder="1" applyAlignment="1" applyProtection="1">
      <alignment horizontal="center" vertical="center"/>
      <protection locked="0"/>
    </xf>
    <xf numFmtId="4" fontId="17" fillId="4" borderId="7" xfId="0" applyNumberFormat="1" applyFont="1" applyFill="1" applyBorder="1" applyAlignment="1" applyProtection="1">
      <alignment horizontal="center" vertical="center"/>
      <protection locked="0"/>
    </xf>
    <xf numFmtId="1" fontId="18" fillId="4" borderId="7" xfId="0" applyNumberFormat="1" applyFont="1" applyFill="1" applyBorder="1" applyAlignment="1" applyProtection="1">
      <alignment horizontal="center" vertical="center"/>
      <protection locked="0"/>
    </xf>
    <xf numFmtId="4" fontId="19" fillId="4" borderId="4" xfId="0" applyNumberFormat="1" applyFont="1" applyFill="1" applyBorder="1" applyAlignment="1" applyProtection="1">
      <alignment horizontal="center" vertical="center" wrapText="1"/>
      <protection locked="0"/>
    </xf>
    <xf numFmtId="164" fontId="19" fillId="4" borderId="5" xfId="0" applyNumberFormat="1" applyFont="1" applyFill="1" applyBorder="1" applyAlignment="1" applyProtection="1">
      <alignment horizontal="center" vertical="center" wrapText="1"/>
      <protection locked="0"/>
    </xf>
    <xf numFmtId="164" fontId="19" fillId="4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4" borderId="8" xfId="0" applyFont="1" applyFill="1" applyBorder="1" applyAlignment="1" applyProtection="1">
      <alignment horizontal="center" vertical="center" wrapText="1"/>
      <protection locked="0"/>
    </xf>
    <xf numFmtId="0" fontId="19" fillId="4" borderId="5" xfId="0" applyFont="1" applyFill="1" applyBorder="1" applyAlignment="1" applyProtection="1">
      <alignment horizontal="center" vertical="center" wrapText="1"/>
      <protection locked="0"/>
    </xf>
    <xf numFmtId="0" fontId="19" fillId="4" borderId="16" xfId="0" applyFont="1" applyFill="1" applyBorder="1" applyAlignment="1" applyProtection="1">
      <alignment horizontal="center" vertical="center" wrapText="1"/>
      <protection locked="0"/>
    </xf>
    <xf numFmtId="4" fontId="19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4" borderId="6" xfId="0" applyFont="1" applyFill="1" applyBorder="1" applyAlignment="1" applyProtection="1">
      <alignment horizontal="center" vertical="center" wrapText="1"/>
      <protection locked="0"/>
    </xf>
    <xf numFmtId="0" fontId="19" fillId="4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6" fillId="2" borderId="0" xfId="0" applyFont="1" applyFill="1" applyBorder="1" applyAlignment="1">
      <alignment horizontal="right" vertical="center"/>
    </xf>
    <xf numFmtId="0" fontId="6" fillId="2" borderId="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center" vertical="center" wrapText="1"/>
    </xf>
    <xf numFmtId="0" fontId="6" fillId="2" borderId="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center" vertical="center" wrapText="1"/>
    </xf>
    <xf numFmtId="0" fontId="6" fillId="2" borderId="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center" vertical="center" wrapText="1"/>
    </xf>
    <xf numFmtId="0" fontId="6" fillId="2" borderId="0" xfId="0" applyFont="1" applyFill="1" applyBorder="1" applyAlignment="1">
      <alignment horizontal="right" vertical="center"/>
    </xf>
    <xf numFmtId="4" fontId="8" fillId="2" borderId="0" xfId="0" applyNumberFormat="1" applyFont="1" applyFill="1" applyAlignment="1">
      <alignment horizontal="center"/>
    </xf>
    <xf numFmtId="4" fontId="2" fillId="2" borderId="0" xfId="0" applyNumberFormat="1" applyFont="1" applyFill="1" applyBorder="1" applyAlignment="1">
      <alignment horizontal="center"/>
    </xf>
    <xf numFmtId="0" fontId="12" fillId="2" borderId="19" xfId="0" applyFont="1" applyFill="1" applyBorder="1" applyAlignment="1">
      <alignment horizontal="center" vertical="center"/>
    </xf>
    <xf numFmtId="0" fontId="12" fillId="2" borderId="20" xfId="0" applyFont="1" applyFill="1" applyBorder="1" applyAlignment="1">
      <alignment horizontal="center" vertical="center"/>
    </xf>
    <xf numFmtId="0" fontId="12" fillId="2" borderId="29" xfId="0" applyFont="1" applyFill="1" applyBorder="1" applyAlignment="1">
      <alignment horizontal="center" vertical="center" wrapText="1"/>
    </xf>
    <xf numFmtId="0" fontId="12" fillId="2" borderId="30" xfId="0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horizontal="left" vertical="top" wrapText="1"/>
    </xf>
    <xf numFmtId="0" fontId="13" fillId="2" borderId="4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center" vertical="center" textRotation="90" wrapText="1"/>
    </xf>
    <xf numFmtId="0" fontId="13" fillId="2" borderId="26" xfId="0" applyFont="1" applyFill="1" applyBorder="1" applyAlignment="1">
      <alignment horizontal="left" vertical="top" wrapText="1"/>
    </xf>
    <xf numFmtId="0" fontId="13" fillId="2" borderId="5" xfId="0" applyFont="1" applyFill="1" applyBorder="1" applyAlignment="1">
      <alignment horizontal="left" vertical="top" wrapText="1"/>
    </xf>
    <xf numFmtId="0" fontId="13" fillId="2" borderId="28" xfId="0" applyFont="1" applyFill="1" applyBorder="1" applyAlignment="1">
      <alignment horizontal="left" vertical="top" wrapText="1"/>
    </xf>
    <xf numFmtId="0" fontId="13" fillId="2" borderId="6" xfId="0" applyFont="1" applyFill="1" applyBorder="1" applyAlignment="1">
      <alignment horizontal="left" vertical="top" wrapText="1"/>
    </xf>
    <xf numFmtId="0" fontId="13" fillId="2" borderId="25" xfId="0" applyFont="1" applyFill="1" applyBorder="1" applyAlignment="1">
      <alignment horizontal="left" vertical="top" wrapText="1"/>
    </xf>
    <xf numFmtId="0" fontId="13" fillId="2" borderId="8" xfId="0" applyFont="1" applyFill="1" applyBorder="1" applyAlignment="1">
      <alignment horizontal="left" vertical="top" wrapText="1"/>
    </xf>
    <xf numFmtId="0" fontId="13" fillId="2" borderId="27" xfId="0" applyFont="1" applyFill="1" applyBorder="1" applyAlignment="1">
      <alignment horizontal="left" vertical="top" wrapText="1"/>
    </xf>
    <xf numFmtId="0" fontId="13" fillId="2" borderId="7" xfId="0" applyFont="1" applyFill="1" applyBorder="1" applyAlignment="1">
      <alignment horizontal="left" vertical="top" wrapText="1"/>
    </xf>
    <xf numFmtId="0" fontId="3" fillId="2" borderId="1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20" fillId="4" borderId="1" xfId="0" applyFont="1" applyFill="1" applyBorder="1" applyAlignment="1" applyProtection="1">
      <alignment horizontal="center" vertical="center" wrapText="1"/>
      <protection locked="0"/>
    </xf>
    <xf numFmtId="0" fontId="20" fillId="4" borderId="14" xfId="0" applyFont="1" applyFill="1" applyBorder="1" applyAlignment="1" applyProtection="1">
      <alignment horizontal="center" vertical="center" wrapText="1"/>
      <protection locked="0"/>
    </xf>
    <xf numFmtId="0" fontId="20" fillId="4" borderId="24" xfId="0" applyFont="1" applyFill="1" applyBorder="1" applyAlignment="1" applyProtection="1">
      <alignment horizontal="center" vertical="center" wrapText="1"/>
      <protection locked="0"/>
    </xf>
    <xf numFmtId="0" fontId="20" fillId="4" borderId="7" xfId="0" applyFont="1" applyFill="1" applyBorder="1" applyAlignment="1" applyProtection="1">
      <alignment horizontal="center" vertical="center" wrapText="1"/>
      <protection locked="0"/>
    </xf>
    <xf numFmtId="4" fontId="10" fillId="2" borderId="21" xfId="0" applyNumberFormat="1" applyFont="1" applyFill="1" applyBorder="1" applyAlignment="1">
      <alignment horizontal="center" vertical="center" wrapText="1"/>
    </xf>
    <xf numFmtId="4" fontId="10" fillId="2" borderId="22" xfId="0" applyNumberFormat="1" applyFont="1" applyFill="1" applyBorder="1" applyAlignment="1">
      <alignment horizontal="center" vertical="center" wrapText="1"/>
    </xf>
    <xf numFmtId="4" fontId="10" fillId="2" borderId="3" xfId="0" applyNumberFormat="1" applyFont="1" applyFill="1" applyBorder="1" applyAlignment="1">
      <alignment horizontal="center" vertical="center" wrapText="1"/>
    </xf>
    <xf numFmtId="4" fontId="10" fillId="2" borderId="23" xfId="0" applyNumberFormat="1" applyFont="1" applyFill="1" applyBorder="1" applyAlignment="1">
      <alignment horizontal="center" vertical="center" wrapText="1"/>
    </xf>
    <xf numFmtId="2" fontId="2" fillId="2" borderId="17" xfId="0" applyNumberFormat="1" applyFont="1" applyFill="1" applyBorder="1" applyAlignment="1">
      <alignment horizontal="center" vertical="center"/>
    </xf>
    <xf numFmtId="2" fontId="2" fillId="2" borderId="16" xfId="0" applyNumberFormat="1" applyFont="1" applyFill="1" applyBorder="1" applyAlignment="1">
      <alignment horizontal="center" vertical="center"/>
    </xf>
    <xf numFmtId="0" fontId="15" fillId="3" borderId="0" xfId="0" applyFont="1" applyFill="1" applyAlignment="1" applyProtection="1">
      <alignment horizontal="center" wrapText="1"/>
      <protection locked="0"/>
    </xf>
    <xf numFmtId="0" fontId="2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B1:J1202"/>
  <sheetViews>
    <sheetView tabSelected="1" topLeftCell="A413" zoomScale="50" zoomScaleNormal="50" workbookViewId="0">
      <selection activeCell="D427" sqref="D427"/>
    </sheetView>
  </sheetViews>
  <sheetFormatPr defaultRowHeight="23.25"/>
  <cols>
    <col min="1" max="1" width="1.28515625" style="7" customWidth="1"/>
    <col min="2" max="2" width="37.28515625" style="7" customWidth="1"/>
    <col min="3" max="3" width="46.140625" style="7" customWidth="1"/>
    <col min="4" max="4" width="23.28515625" style="7" customWidth="1"/>
    <col min="5" max="5" width="14.5703125" style="7" customWidth="1"/>
    <col min="6" max="6" width="4.85546875" style="7" customWidth="1"/>
    <col min="7" max="7" width="23.28515625" style="5" customWidth="1"/>
    <col min="8" max="8" width="1" style="5" customWidth="1"/>
    <col min="9" max="9" width="23.5703125" style="7" customWidth="1"/>
    <col min="10" max="10" width="23.5703125" style="50" hidden="1" customWidth="1"/>
    <col min="11" max="16384" width="9.140625" style="7"/>
  </cols>
  <sheetData>
    <row r="1" spans="2:8" ht="60.75">
      <c r="B1" s="109" t="s">
        <v>27</v>
      </c>
      <c r="C1" s="109"/>
      <c r="D1" s="109"/>
      <c r="E1" s="109"/>
      <c r="F1" s="109"/>
      <c r="G1" s="109"/>
      <c r="H1" s="109"/>
    </row>
    <row r="2" spans="2:8">
      <c r="B2" s="110" t="s">
        <v>26</v>
      </c>
      <c r="C2" s="110"/>
      <c r="D2" s="110"/>
      <c r="E2" s="110"/>
      <c r="F2" s="110"/>
      <c r="G2" s="110"/>
    </row>
    <row r="3" spans="2:8">
      <c r="C3" s="39"/>
      <c r="G3" s="7"/>
    </row>
    <row r="4" spans="2:8" ht="25.5">
      <c r="C4" s="14" t="s">
        <v>5</v>
      </c>
      <c r="D4" s="6"/>
    </row>
    <row r="5" spans="2:8" ht="20.25" customHeight="1">
      <c r="B5" s="10"/>
      <c r="C5" s="96" t="s">
        <v>15</v>
      </c>
      <c r="D5" s="99" t="s">
        <v>39</v>
      </c>
      <c r="E5" s="100"/>
      <c r="F5" s="100"/>
      <c r="G5" s="101"/>
      <c r="H5" s="40"/>
    </row>
    <row r="6" spans="2:8" ht="20.25" customHeight="1">
      <c r="B6" s="10"/>
      <c r="C6" s="97"/>
      <c r="D6" s="102" t="s">
        <v>41</v>
      </c>
      <c r="E6" s="102"/>
      <c r="F6" s="102"/>
      <c r="G6" s="102"/>
      <c r="H6" s="40"/>
    </row>
    <row r="7" spans="2:8" ht="20.25" customHeight="1">
      <c r="B7" s="10"/>
      <c r="C7" s="98"/>
      <c r="D7" s="102" t="s">
        <v>40</v>
      </c>
      <c r="E7" s="102"/>
      <c r="F7" s="102"/>
      <c r="G7" s="102"/>
      <c r="H7" s="40"/>
    </row>
    <row r="8" spans="2:8">
      <c r="C8" s="35" t="s">
        <v>12</v>
      </c>
      <c r="D8" s="57">
        <v>4.0999999999999996</v>
      </c>
      <c r="E8" s="46"/>
      <c r="F8" s="10"/>
    </row>
    <row r="9" spans="2:8">
      <c r="C9" s="1" t="s">
        <v>9</v>
      </c>
      <c r="D9" s="58">
        <v>402</v>
      </c>
      <c r="E9" s="103" t="s">
        <v>16</v>
      </c>
      <c r="F9" s="104"/>
      <c r="G9" s="107">
        <f>D10/D9</f>
        <v>3.6780845771144275</v>
      </c>
    </row>
    <row r="10" spans="2:8">
      <c r="C10" s="1" t="s">
        <v>10</v>
      </c>
      <c r="D10" s="59">
        <v>1478.59</v>
      </c>
      <c r="E10" s="105"/>
      <c r="F10" s="106"/>
      <c r="G10" s="108"/>
    </row>
    <row r="11" spans="2:8">
      <c r="C11" s="37"/>
      <c r="D11" s="38"/>
      <c r="E11" s="47"/>
    </row>
    <row r="12" spans="2:8">
      <c r="C12" s="36" t="s">
        <v>7</v>
      </c>
      <c r="D12" s="60" t="s">
        <v>43</v>
      </c>
    </row>
    <row r="13" spans="2:8">
      <c r="C13" s="36" t="s">
        <v>11</v>
      </c>
      <c r="D13" s="60">
        <v>60</v>
      </c>
    </row>
    <row r="14" spans="2:8">
      <c r="C14" s="36" t="s">
        <v>13</v>
      </c>
      <c r="D14" s="51" t="s">
        <v>42</v>
      </c>
      <c r="E14" s="41"/>
    </row>
    <row r="15" spans="2:8" ht="24" thickBot="1">
      <c r="C15" s="42"/>
      <c r="D15" s="42"/>
    </row>
    <row r="16" spans="2:8" ht="48" thickBot="1">
      <c r="B16" s="81" t="s">
        <v>17</v>
      </c>
      <c r="C16" s="82"/>
      <c r="D16" s="23" t="s">
        <v>19</v>
      </c>
      <c r="E16" s="83" t="s">
        <v>21</v>
      </c>
      <c r="F16" s="84"/>
      <c r="G16" s="2" t="s">
        <v>20</v>
      </c>
    </row>
    <row r="17" spans="2:8" ht="24" thickBot="1">
      <c r="B17" s="85" t="s">
        <v>68</v>
      </c>
      <c r="C17" s="86"/>
      <c r="D17" s="52">
        <v>115</v>
      </c>
      <c r="E17" s="61">
        <v>4.0999999999999996</v>
      </c>
      <c r="F17" s="18" t="s">
        <v>23</v>
      </c>
      <c r="G17" s="26">
        <f t="shared" ref="G17:G24" si="0">D17*E17</f>
        <v>471.49999999999994</v>
      </c>
      <c r="H17" s="87"/>
    </row>
    <row r="18" spans="2:8" ht="53.25" customHeight="1">
      <c r="B18" s="88" t="s">
        <v>30</v>
      </c>
      <c r="C18" s="89"/>
      <c r="D18" s="48">
        <v>110</v>
      </c>
      <c r="E18" s="62"/>
      <c r="F18" s="19" t="s">
        <v>24</v>
      </c>
      <c r="G18" s="27">
        <f t="shared" si="0"/>
        <v>0</v>
      </c>
      <c r="H18" s="87"/>
    </row>
    <row r="19" spans="2:8" ht="49.5" customHeight="1" thickBot="1">
      <c r="B19" s="90" t="s">
        <v>18</v>
      </c>
      <c r="C19" s="91"/>
      <c r="D19" s="49">
        <v>505</v>
      </c>
      <c r="E19" s="63"/>
      <c r="F19" s="20" t="s">
        <v>24</v>
      </c>
      <c r="G19" s="28">
        <f t="shared" si="0"/>
        <v>0</v>
      </c>
      <c r="H19" s="87"/>
    </row>
    <row r="20" spans="2:8" ht="73.5" customHeight="1" thickBot="1">
      <c r="B20" s="92" t="s">
        <v>31</v>
      </c>
      <c r="C20" s="93"/>
      <c r="D20" s="53">
        <v>760</v>
      </c>
      <c r="E20" s="64">
        <v>4.0999999999999996</v>
      </c>
      <c r="F20" s="24" t="s">
        <v>23</v>
      </c>
      <c r="G20" s="29">
        <f t="shared" si="0"/>
        <v>3115.9999999999995</v>
      </c>
      <c r="H20" s="87"/>
    </row>
    <row r="21" spans="2:8" ht="52.5" customHeight="1">
      <c r="B21" s="88" t="s">
        <v>32</v>
      </c>
      <c r="C21" s="89"/>
      <c r="D21" s="69">
        <v>6940</v>
      </c>
      <c r="E21" s="65"/>
      <c r="F21" s="19" t="s">
        <v>23</v>
      </c>
      <c r="G21" s="27">
        <f t="shared" si="0"/>
        <v>0</v>
      </c>
      <c r="H21" s="87"/>
    </row>
    <row r="22" spans="2:8" ht="118.5" customHeight="1">
      <c r="B22" s="94" t="s">
        <v>34</v>
      </c>
      <c r="C22" s="95"/>
      <c r="D22" s="54">
        <v>950</v>
      </c>
      <c r="E22" s="66"/>
      <c r="F22" s="21" t="s">
        <v>23</v>
      </c>
      <c r="G22" s="30">
        <f t="shared" si="0"/>
        <v>0</v>
      </c>
      <c r="H22" s="87"/>
    </row>
    <row r="23" spans="2:8" ht="68.25" customHeight="1">
      <c r="B23" s="94" t="s">
        <v>33</v>
      </c>
      <c r="C23" s="95"/>
      <c r="D23" s="55">
        <v>10330</v>
      </c>
      <c r="E23" s="67"/>
      <c r="F23" s="21" t="s">
        <v>23</v>
      </c>
      <c r="G23" s="30">
        <f t="shared" si="0"/>
        <v>0</v>
      </c>
      <c r="H23" s="87"/>
    </row>
    <row r="24" spans="2:8" ht="118.5" customHeight="1">
      <c r="B24" s="94" t="s">
        <v>35</v>
      </c>
      <c r="C24" s="95"/>
      <c r="D24" s="55">
        <v>4680</v>
      </c>
      <c r="E24" s="67"/>
      <c r="F24" s="21" t="s">
        <v>23</v>
      </c>
      <c r="G24" s="30">
        <f t="shared" si="0"/>
        <v>0</v>
      </c>
      <c r="H24" s="87"/>
    </row>
    <row r="25" spans="2:8" ht="96.75" customHeight="1">
      <c r="B25" s="94" t="s">
        <v>36</v>
      </c>
      <c r="C25" s="95"/>
      <c r="D25" s="55">
        <v>1010</v>
      </c>
      <c r="E25" s="67"/>
      <c r="F25" s="21" t="s">
        <v>23</v>
      </c>
      <c r="G25" s="30">
        <f>D25*E25</f>
        <v>0</v>
      </c>
      <c r="H25" s="87"/>
    </row>
    <row r="26" spans="2:8" ht="81.75" customHeight="1">
      <c r="B26" s="94" t="s">
        <v>37</v>
      </c>
      <c r="C26" s="95"/>
      <c r="D26" s="55">
        <v>3060</v>
      </c>
      <c r="E26" s="67"/>
      <c r="F26" s="21" t="s">
        <v>23</v>
      </c>
      <c r="G26" s="30">
        <f>D26*E26</f>
        <v>0</v>
      </c>
      <c r="H26" s="87"/>
    </row>
    <row r="27" spans="2:8" ht="96.75" customHeight="1" thickBot="1">
      <c r="B27" s="90" t="s">
        <v>38</v>
      </c>
      <c r="C27" s="91"/>
      <c r="D27" s="56">
        <v>3810</v>
      </c>
      <c r="E27" s="68"/>
      <c r="F27" s="20" t="s">
        <v>23</v>
      </c>
      <c r="G27" s="31">
        <f>D27*E27</f>
        <v>0</v>
      </c>
      <c r="H27" s="87"/>
    </row>
    <row r="28" spans="2:8">
      <c r="C28" s="3"/>
      <c r="D28" s="3"/>
      <c r="E28" s="4"/>
      <c r="F28" s="4"/>
      <c r="H28" s="43"/>
    </row>
    <row r="29" spans="2:8" ht="25.5">
      <c r="C29" s="14" t="s">
        <v>14</v>
      </c>
      <c r="D29" s="6"/>
    </row>
    <row r="30" spans="2:8" ht="20.25">
      <c r="C30" s="78" t="s">
        <v>6</v>
      </c>
      <c r="D30" s="8" t="s">
        <v>0</v>
      </c>
      <c r="E30" s="9">
        <f>IF(G17&gt;0, ROUND((G17+D10)/D10,2), 0)</f>
        <v>1.32</v>
      </c>
      <c r="F30" s="9"/>
      <c r="G30" s="10"/>
      <c r="H30" s="7"/>
    </row>
    <row r="31" spans="2:8">
      <c r="C31" s="78"/>
      <c r="D31" s="8" t="s">
        <v>1</v>
      </c>
      <c r="E31" s="9">
        <f>IF(SUM(G18:G19)&gt;0,ROUND((G18+G19+D10)/D10,2),0)</f>
        <v>0</v>
      </c>
      <c r="F31" s="9"/>
      <c r="G31" s="11"/>
      <c r="H31" s="44"/>
    </row>
    <row r="32" spans="2:8">
      <c r="C32" s="78"/>
      <c r="D32" s="8" t="s">
        <v>2</v>
      </c>
      <c r="E32" s="9">
        <f>IF(G20&gt;0,ROUND((G20+D10)/D10,2),0)</f>
        <v>3.11</v>
      </c>
      <c r="F32" s="12"/>
      <c r="G32" s="11"/>
    </row>
    <row r="33" spans="2:8">
      <c r="C33" s="78"/>
      <c r="D33" s="13" t="s">
        <v>3</v>
      </c>
      <c r="E33" s="32">
        <f>IF(SUM(G21:G27)&gt;0,ROUND((SUM(G21:G27)+D10)/D10,2),0)</f>
        <v>0</v>
      </c>
      <c r="F33" s="10"/>
      <c r="G33" s="11"/>
    </row>
    <row r="34" spans="2:8" ht="25.5">
      <c r="D34" s="33" t="s">
        <v>4</v>
      </c>
      <c r="E34" s="34">
        <f>SUM(E30:E33)-IF(VALUE(COUNTIF(E30:E33,"&gt;0"))=4,3,0)-IF(VALUE(COUNTIF(E30:E33,"&gt;0"))=3,2,0)-IF(VALUE(COUNTIF(E30:E33,"&gt;0"))=2,1,0)</f>
        <v>3.4299999999999997</v>
      </c>
      <c r="F34" s="25"/>
    </row>
    <row r="35" spans="2:8">
      <c r="E35" s="15"/>
    </row>
    <row r="36" spans="2:8" ht="25.5">
      <c r="B36" s="22"/>
      <c r="C36" s="16" t="s">
        <v>22</v>
      </c>
      <c r="D36" s="79">
        <f>E34*D10</f>
        <v>5071.5636999999997</v>
      </c>
      <c r="E36" s="79"/>
    </row>
    <row r="37" spans="2:8" ht="20.25">
      <c r="C37" s="17" t="s">
        <v>8</v>
      </c>
      <c r="D37" s="80">
        <f>D36/D9</f>
        <v>12.615830099502487</v>
      </c>
      <c r="E37" s="80"/>
      <c r="G37" s="7"/>
      <c r="H37" s="45"/>
    </row>
    <row r="38" spans="2:8" hidden="1"/>
    <row r="39" spans="2:8" hidden="1"/>
    <row r="40" spans="2:8" hidden="1"/>
    <row r="41" spans="2:8" hidden="1"/>
    <row r="42" spans="2:8" hidden="1"/>
    <row r="43" spans="2:8" hidden="1"/>
    <row r="44" spans="2:8" hidden="1"/>
    <row r="45" spans="2:8" hidden="1"/>
    <row r="46" spans="2:8" hidden="1"/>
    <row r="47" spans="2:8" ht="60.75">
      <c r="B47" s="109" t="s">
        <v>28</v>
      </c>
      <c r="C47" s="109"/>
      <c r="D47" s="109"/>
      <c r="E47" s="109"/>
      <c r="F47" s="109"/>
      <c r="G47" s="109"/>
      <c r="H47" s="109"/>
    </row>
    <row r="48" spans="2:8">
      <c r="B48" s="110" t="s">
        <v>26</v>
      </c>
      <c r="C48" s="110"/>
      <c r="D48" s="110"/>
      <c r="E48" s="110"/>
      <c r="F48" s="110"/>
      <c r="G48" s="110"/>
    </row>
    <row r="49" spans="2:8">
      <c r="C49" s="39"/>
      <c r="G49" s="7"/>
    </row>
    <row r="50" spans="2:8" ht="25.5">
      <c r="C50" s="14" t="s">
        <v>5</v>
      </c>
      <c r="D50" s="6"/>
    </row>
    <row r="51" spans="2:8" ht="20.25" customHeight="1">
      <c r="B51" s="10"/>
      <c r="C51" s="96" t="s">
        <v>15</v>
      </c>
      <c r="D51" s="99" t="s">
        <v>39</v>
      </c>
      <c r="E51" s="100"/>
      <c r="F51" s="100"/>
      <c r="G51" s="101"/>
      <c r="H51" s="40"/>
    </row>
    <row r="52" spans="2:8" ht="20.25" customHeight="1">
      <c r="B52" s="10"/>
      <c r="C52" s="97"/>
      <c r="D52" s="102" t="str">
        <f>D6</f>
        <v>Тюбяк-Чирковское уч.лесничество</v>
      </c>
      <c r="E52" s="102"/>
      <c r="F52" s="102"/>
      <c r="G52" s="102"/>
      <c r="H52" s="40"/>
    </row>
    <row r="53" spans="2:8" ht="20.25" customHeight="1">
      <c r="B53" s="10"/>
      <c r="C53" s="98"/>
      <c r="D53" s="102" t="s">
        <v>46</v>
      </c>
      <c r="E53" s="102"/>
      <c r="F53" s="102"/>
      <c r="G53" s="102"/>
      <c r="H53" s="40"/>
    </row>
    <row r="54" spans="2:8">
      <c r="C54" s="35" t="s">
        <v>12</v>
      </c>
      <c r="D54" s="57">
        <v>19.2</v>
      </c>
      <c r="E54" s="46"/>
      <c r="F54" s="10"/>
    </row>
    <row r="55" spans="2:8">
      <c r="C55" s="1" t="s">
        <v>9</v>
      </c>
      <c r="D55" s="58">
        <v>1361</v>
      </c>
      <c r="E55" s="103" t="s">
        <v>16</v>
      </c>
      <c r="F55" s="104"/>
      <c r="G55" s="107">
        <f>D56/D55</f>
        <v>2.6827259368111682</v>
      </c>
    </row>
    <row r="56" spans="2:8">
      <c r="C56" s="1" t="s">
        <v>10</v>
      </c>
      <c r="D56" s="59">
        <v>3651.19</v>
      </c>
      <c r="E56" s="105"/>
      <c r="F56" s="106"/>
      <c r="G56" s="108"/>
    </row>
    <row r="57" spans="2:8">
      <c r="C57" s="37"/>
      <c r="D57" s="38"/>
      <c r="E57" s="47"/>
    </row>
    <row r="58" spans="2:8">
      <c r="C58" s="36" t="s">
        <v>7</v>
      </c>
      <c r="D58" s="60" t="s">
        <v>47</v>
      </c>
    </row>
    <row r="59" spans="2:8">
      <c r="C59" s="36" t="s">
        <v>11</v>
      </c>
      <c r="D59" s="60">
        <v>60</v>
      </c>
    </row>
    <row r="60" spans="2:8">
      <c r="C60" s="36" t="s">
        <v>13</v>
      </c>
      <c r="D60" s="51" t="s">
        <v>42</v>
      </c>
      <c r="E60" s="41"/>
    </row>
    <row r="61" spans="2:8" ht="24" thickBot="1">
      <c r="C61" s="42"/>
      <c r="D61" s="42"/>
    </row>
    <row r="62" spans="2:8" ht="48" thickBot="1">
      <c r="B62" s="81" t="s">
        <v>17</v>
      </c>
      <c r="C62" s="82"/>
      <c r="D62" s="23" t="s">
        <v>19</v>
      </c>
      <c r="E62" s="83" t="s">
        <v>21</v>
      </c>
      <c r="F62" s="84"/>
      <c r="G62" s="2" t="s">
        <v>20</v>
      </c>
    </row>
    <row r="63" spans="2:8" ht="27" customHeight="1" thickBot="1">
      <c r="B63" s="85" t="s">
        <v>68</v>
      </c>
      <c r="C63" s="86"/>
      <c r="D63" s="52">
        <v>115</v>
      </c>
      <c r="E63" s="61">
        <v>19.2</v>
      </c>
      <c r="F63" s="18" t="s">
        <v>23</v>
      </c>
      <c r="G63" s="26">
        <f t="shared" ref="G63:G71" si="1">D63*E63</f>
        <v>2208</v>
      </c>
      <c r="H63" s="87"/>
    </row>
    <row r="64" spans="2:8" ht="48.75" customHeight="1">
      <c r="B64" s="88" t="s">
        <v>30</v>
      </c>
      <c r="C64" s="89"/>
      <c r="D64" s="48">
        <v>110</v>
      </c>
      <c r="E64" s="62"/>
      <c r="F64" s="19" t="s">
        <v>24</v>
      </c>
      <c r="G64" s="27">
        <f t="shared" si="1"/>
        <v>0</v>
      </c>
      <c r="H64" s="87"/>
    </row>
    <row r="65" spans="2:8" ht="47.25" customHeight="1" thickBot="1">
      <c r="B65" s="90" t="s">
        <v>18</v>
      </c>
      <c r="C65" s="91"/>
      <c r="D65" s="49">
        <v>505</v>
      </c>
      <c r="E65" s="63"/>
      <c r="F65" s="20" t="s">
        <v>24</v>
      </c>
      <c r="G65" s="28">
        <f t="shared" si="1"/>
        <v>0</v>
      </c>
      <c r="H65" s="87"/>
    </row>
    <row r="66" spans="2:8" ht="70.5" customHeight="1" thickBot="1">
      <c r="B66" s="92" t="s">
        <v>31</v>
      </c>
      <c r="C66" s="93"/>
      <c r="D66" s="53">
        <v>760</v>
      </c>
      <c r="E66" s="64">
        <v>19.2</v>
      </c>
      <c r="F66" s="24" t="s">
        <v>23</v>
      </c>
      <c r="G66" s="29">
        <f t="shared" si="1"/>
        <v>14592</v>
      </c>
      <c r="H66" s="87"/>
    </row>
    <row r="67" spans="2:8" ht="48" customHeight="1">
      <c r="B67" s="88" t="s">
        <v>32</v>
      </c>
      <c r="C67" s="89"/>
      <c r="D67" s="69">
        <v>6940</v>
      </c>
      <c r="E67" s="65"/>
      <c r="F67" s="19" t="s">
        <v>23</v>
      </c>
      <c r="G67" s="27">
        <f t="shared" si="1"/>
        <v>0</v>
      </c>
      <c r="H67" s="87"/>
    </row>
    <row r="68" spans="2:8" ht="112.5" customHeight="1">
      <c r="B68" s="94" t="s">
        <v>34</v>
      </c>
      <c r="C68" s="95"/>
      <c r="D68" s="54">
        <v>950</v>
      </c>
      <c r="E68" s="66"/>
      <c r="F68" s="21" t="s">
        <v>23</v>
      </c>
      <c r="G68" s="30">
        <f t="shared" si="1"/>
        <v>0</v>
      </c>
      <c r="H68" s="87"/>
    </row>
    <row r="69" spans="2:8" ht="75" customHeight="1">
      <c r="B69" s="94" t="s">
        <v>33</v>
      </c>
      <c r="C69" s="95"/>
      <c r="D69" s="55">
        <v>10330</v>
      </c>
      <c r="E69" s="67"/>
      <c r="F69" s="21" t="s">
        <v>23</v>
      </c>
      <c r="G69" s="30">
        <f t="shared" si="1"/>
        <v>0</v>
      </c>
      <c r="H69" s="87"/>
    </row>
    <row r="70" spans="2:8" ht="115.5" customHeight="1">
      <c r="B70" s="94" t="s">
        <v>35</v>
      </c>
      <c r="C70" s="95"/>
      <c r="D70" s="55">
        <v>4680</v>
      </c>
      <c r="E70" s="67"/>
      <c r="F70" s="21" t="s">
        <v>23</v>
      </c>
      <c r="G70" s="30">
        <f t="shared" si="1"/>
        <v>0</v>
      </c>
      <c r="H70" s="87"/>
    </row>
    <row r="71" spans="2:8" ht="93.75" customHeight="1">
      <c r="B71" s="94" t="s">
        <v>36</v>
      </c>
      <c r="C71" s="95"/>
      <c r="D71" s="55">
        <v>1010</v>
      </c>
      <c r="E71" s="67"/>
      <c r="F71" s="21"/>
      <c r="G71" s="30">
        <f t="shared" si="1"/>
        <v>0</v>
      </c>
      <c r="H71" s="87"/>
    </row>
    <row r="72" spans="2:8" ht="73.5" customHeight="1">
      <c r="B72" s="94" t="s">
        <v>37</v>
      </c>
      <c r="C72" s="95"/>
      <c r="D72" s="55">
        <v>3060</v>
      </c>
      <c r="E72" s="67"/>
      <c r="F72" s="21" t="s">
        <v>23</v>
      </c>
      <c r="G72" s="30">
        <f>D72*E72</f>
        <v>0</v>
      </c>
      <c r="H72" s="87"/>
    </row>
    <row r="73" spans="2:8" ht="94.5" customHeight="1" thickBot="1">
      <c r="B73" s="90" t="s">
        <v>38</v>
      </c>
      <c r="C73" s="91"/>
      <c r="D73" s="56">
        <v>3810</v>
      </c>
      <c r="E73" s="68"/>
      <c r="F73" s="20" t="s">
        <v>23</v>
      </c>
      <c r="G73" s="31">
        <f>D73*E73</f>
        <v>0</v>
      </c>
      <c r="H73" s="87"/>
    </row>
    <row r="74" spans="2:8">
      <c r="C74" s="3"/>
      <c r="D74" s="3"/>
      <c r="E74" s="4"/>
      <c r="F74" s="4"/>
      <c r="H74" s="43"/>
    </row>
    <row r="75" spans="2:8" ht="25.5">
      <c r="C75" s="14" t="s">
        <v>14</v>
      </c>
      <c r="D75" s="6"/>
    </row>
    <row r="76" spans="2:8" ht="20.25">
      <c r="C76" s="78" t="s">
        <v>6</v>
      </c>
      <c r="D76" s="8" t="s">
        <v>0</v>
      </c>
      <c r="E76" s="9">
        <f>IF(G63&gt;0, ROUND((G63+D56)/D56,2), 0)</f>
        <v>1.6</v>
      </c>
      <c r="F76" s="9"/>
      <c r="G76" s="10"/>
      <c r="H76" s="7"/>
    </row>
    <row r="77" spans="2:8">
      <c r="C77" s="78"/>
      <c r="D77" s="8" t="s">
        <v>1</v>
      </c>
      <c r="E77" s="9">
        <f>IF(SUM(G64:G65)&gt;0,ROUND((G64+G65+D56)/D56,2),0)</f>
        <v>0</v>
      </c>
      <c r="F77" s="9"/>
      <c r="G77" s="11"/>
      <c r="H77" s="44"/>
    </row>
    <row r="78" spans="2:8">
      <c r="C78" s="78"/>
      <c r="D78" s="8" t="s">
        <v>2</v>
      </c>
      <c r="E78" s="9">
        <f>IF(G66&gt;0,ROUND((G66+D56)/D56,2),0)</f>
        <v>5</v>
      </c>
      <c r="F78" s="12"/>
      <c r="G78" s="11"/>
    </row>
    <row r="79" spans="2:8">
      <c r="C79" s="78"/>
      <c r="D79" s="13" t="s">
        <v>3</v>
      </c>
      <c r="E79" s="32">
        <f>IF(SUM(G67:G73)&gt;0,ROUND((SUM(G67:G73)+D56)/D56,2),0)</f>
        <v>0</v>
      </c>
      <c r="F79" s="10"/>
      <c r="G79" s="11"/>
    </row>
    <row r="80" spans="2:8" ht="25.5">
      <c r="D80" s="33" t="s">
        <v>4</v>
      </c>
      <c r="E80" s="34">
        <f>SUM(E76:E79)-IF(VALUE(COUNTIF(E76:E79,"&gt;0"))=4,3,0)-IF(VALUE(COUNTIF(E76:E79,"&gt;0"))=3,2,0)-IF(VALUE(COUNTIF(E76:E79,"&gt;0"))=2,1,0)</f>
        <v>5.6</v>
      </c>
      <c r="F80" s="25"/>
    </row>
    <row r="81" spans="2:8">
      <c r="E81" s="15"/>
    </row>
    <row r="82" spans="2:8" ht="25.5">
      <c r="B82" s="22"/>
      <c r="C82" s="16" t="s">
        <v>22</v>
      </c>
      <c r="D82" s="79">
        <f>E80*D56</f>
        <v>20446.664000000001</v>
      </c>
      <c r="E82" s="79"/>
    </row>
    <row r="83" spans="2:8" ht="20.25">
      <c r="C83" s="17" t="s">
        <v>8</v>
      </c>
      <c r="D83" s="80">
        <f>D82/D55</f>
        <v>15.023265246142543</v>
      </c>
      <c r="E83" s="80"/>
      <c r="G83" s="7"/>
      <c r="H83" s="45"/>
    </row>
    <row r="85" spans="2:8" hidden="1"/>
    <row r="86" spans="2:8" hidden="1"/>
    <row r="87" spans="2:8" hidden="1"/>
    <row r="88" spans="2:8" hidden="1"/>
    <row r="89" spans="2:8" hidden="1"/>
    <row r="90" spans="2:8" hidden="1"/>
    <row r="91" spans="2:8" hidden="1"/>
    <row r="92" spans="2:8" hidden="1"/>
    <row r="93" spans="2:8" ht="60.75">
      <c r="B93" s="109" t="s">
        <v>44</v>
      </c>
      <c r="C93" s="109"/>
      <c r="D93" s="109"/>
      <c r="E93" s="109"/>
      <c r="F93" s="109"/>
      <c r="G93" s="109"/>
      <c r="H93" s="109"/>
    </row>
    <row r="94" spans="2:8">
      <c r="B94" s="110" t="s">
        <v>26</v>
      </c>
      <c r="C94" s="110"/>
      <c r="D94" s="110"/>
      <c r="E94" s="110"/>
      <c r="F94" s="110"/>
      <c r="G94" s="110"/>
    </row>
    <row r="95" spans="2:8">
      <c r="C95" s="70"/>
      <c r="G95" s="7"/>
    </row>
    <row r="96" spans="2:8" ht="25.5">
      <c r="C96" s="14" t="s">
        <v>5</v>
      </c>
      <c r="D96" s="6"/>
    </row>
    <row r="97" spans="2:8" ht="20.25" customHeight="1">
      <c r="B97" s="10"/>
      <c r="C97" s="96" t="s">
        <v>15</v>
      </c>
      <c r="D97" s="99" t="s">
        <v>39</v>
      </c>
      <c r="E97" s="100"/>
      <c r="F97" s="100"/>
      <c r="G97" s="101"/>
      <c r="H97" s="40"/>
    </row>
    <row r="98" spans="2:8" ht="20.25" customHeight="1">
      <c r="B98" s="10"/>
      <c r="C98" s="97"/>
      <c r="D98" s="102" t="s">
        <v>41</v>
      </c>
      <c r="E98" s="102"/>
      <c r="F98" s="102"/>
      <c r="G98" s="102"/>
      <c r="H98" s="40"/>
    </row>
    <row r="99" spans="2:8" ht="20.25" customHeight="1">
      <c r="B99" s="10"/>
      <c r="C99" s="98"/>
      <c r="D99" s="102" t="s">
        <v>48</v>
      </c>
      <c r="E99" s="102"/>
      <c r="F99" s="102"/>
      <c r="G99" s="102"/>
      <c r="H99" s="40"/>
    </row>
    <row r="100" spans="2:8">
      <c r="C100" s="35" t="s">
        <v>12</v>
      </c>
      <c r="D100" s="57">
        <v>5</v>
      </c>
      <c r="E100" s="46"/>
      <c r="F100" s="10"/>
    </row>
    <row r="101" spans="2:8">
      <c r="C101" s="1" t="s">
        <v>9</v>
      </c>
      <c r="D101" s="58">
        <v>639</v>
      </c>
      <c r="E101" s="103" t="s">
        <v>16</v>
      </c>
      <c r="F101" s="104"/>
      <c r="G101" s="107">
        <f>D102/D101</f>
        <v>5.3503599374021915</v>
      </c>
    </row>
    <row r="102" spans="2:8">
      <c r="C102" s="1" t="s">
        <v>10</v>
      </c>
      <c r="D102" s="59">
        <v>3418.88</v>
      </c>
      <c r="E102" s="105"/>
      <c r="F102" s="106"/>
      <c r="G102" s="108"/>
    </row>
    <row r="103" spans="2:8">
      <c r="C103" s="37"/>
      <c r="D103" s="38"/>
      <c r="E103" s="47"/>
    </row>
    <row r="104" spans="2:8">
      <c r="C104" s="36" t="s">
        <v>7</v>
      </c>
      <c r="D104" s="60" t="s">
        <v>49</v>
      </c>
    </row>
    <row r="105" spans="2:8">
      <c r="C105" s="36" t="s">
        <v>11</v>
      </c>
      <c r="D105" s="60">
        <v>60</v>
      </c>
    </row>
    <row r="106" spans="2:8">
      <c r="C106" s="36" t="s">
        <v>13</v>
      </c>
      <c r="D106" s="51" t="s">
        <v>42</v>
      </c>
      <c r="E106" s="41"/>
    </row>
    <row r="107" spans="2:8" ht="24" thickBot="1">
      <c r="C107" s="42"/>
      <c r="D107" s="42"/>
    </row>
    <row r="108" spans="2:8" ht="48" thickBot="1">
      <c r="B108" s="81" t="s">
        <v>17</v>
      </c>
      <c r="C108" s="82"/>
      <c r="D108" s="23" t="s">
        <v>19</v>
      </c>
      <c r="E108" s="83" t="s">
        <v>21</v>
      </c>
      <c r="F108" s="84"/>
      <c r="G108" s="2" t="s">
        <v>20</v>
      </c>
    </row>
    <row r="109" spans="2:8" ht="24" customHeight="1" thickBot="1">
      <c r="B109" s="85" t="s">
        <v>68</v>
      </c>
      <c r="C109" s="86"/>
      <c r="D109" s="52">
        <v>115</v>
      </c>
      <c r="E109" s="61">
        <v>5</v>
      </c>
      <c r="F109" s="18" t="s">
        <v>23</v>
      </c>
      <c r="G109" s="26">
        <f t="shared" ref="G109:G116" si="2">D109*E109</f>
        <v>575</v>
      </c>
      <c r="H109" s="87"/>
    </row>
    <row r="110" spans="2:8" ht="53.25" customHeight="1">
      <c r="B110" s="88" t="s">
        <v>30</v>
      </c>
      <c r="C110" s="89"/>
      <c r="D110" s="48">
        <v>110</v>
      </c>
      <c r="E110" s="62"/>
      <c r="F110" s="19" t="s">
        <v>24</v>
      </c>
      <c r="G110" s="27">
        <f t="shared" si="2"/>
        <v>0</v>
      </c>
      <c r="H110" s="87"/>
    </row>
    <row r="111" spans="2:8" ht="49.5" customHeight="1" thickBot="1">
      <c r="B111" s="90" t="s">
        <v>18</v>
      </c>
      <c r="C111" s="91"/>
      <c r="D111" s="49">
        <v>505</v>
      </c>
      <c r="E111" s="63"/>
      <c r="F111" s="20" t="s">
        <v>24</v>
      </c>
      <c r="G111" s="28">
        <f t="shared" si="2"/>
        <v>0</v>
      </c>
      <c r="H111" s="87"/>
    </row>
    <row r="112" spans="2:8" ht="73.5" customHeight="1" thickBot="1">
      <c r="B112" s="92" t="s">
        <v>31</v>
      </c>
      <c r="C112" s="93"/>
      <c r="D112" s="53">
        <v>760</v>
      </c>
      <c r="E112" s="64">
        <v>5</v>
      </c>
      <c r="F112" s="24" t="s">
        <v>23</v>
      </c>
      <c r="G112" s="29">
        <f t="shared" si="2"/>
        <v>3800</v>
      </c>
      <c r="H112" s="87"/>
    </row>
    <row r="113" spans="2:8" ht="52.5" customHeight="1">
      <c r="B113" s="88" t="s">
        <v>32</v>
      </c>
      <c r="C113" s="89"/>
      <c r="D113" s="69">
        <v>6940</v>
      </c>
      <c r="E113" s="65"/>
      <c r="F113" s="19" t="s">
        <v>23</v>
      </c>
      <c r="G113" s="27">
        <f t="shared" si="2"/>
        <v>0</v>
      </c>
      <c r="H113" s="87"/>
    </row>
    <row r="114" spans="2:8" ht="118.5" customHeight="1">
      <c r="B114" s="94" t="s">
        <v>34</v>
      </c>
      <c r="C114" s="95"/>
      <c r="D114" s="54">
        <v>950</v>
      </c>
      <c r="E114" s="66"/>
      <c r="F114" s="21" t="s">
        <v>23</v>
      </c>
      <c r="G114" s="30">
        <f t="shared" si="2"/>
        <v>0</v>
      </c>
      <c r="H114" s="87"/>
    </row>
    <row r="115" spans="2:8" ht="68.25" customHeight="1">
      <c r="B115" s="94" t="s">
        <v>33</v>
      </c>
      <c r="C115" s="95"/>
      <c r="D115" s="55">
        <v>10330</v>
      </c>
      <c r="E115" s="67"/>
      <c r="F115" s="21" t="s">
        <v>23</v>
      </c>
      <c r="G115" s="30">
        <f t="shared" si="2"/>
        <v>0</v>
      </c>
      <c r="H115" s="87"/>
    </row>
    <row r="116" spans="2:8" ht="118.5" customHeight="1">
      <c r="B116" s="94" t="s">
        <v>35</v>
      </c>
      <c r="C116" s="95"/>
      <c r="D116" s="55">
        <v>4680</v>
      </c>
      <c r="E116" s="67"/>
      <c r="F116" s="21" t="s">
        <v>23</v>
      </c>
      <c r="G116" s="30">
        <f t="shared" si="2"/>
        <v>0</v>
      </c>
      <c r="H116" s="87"/>
    </row>
    <row r="117" spans="2:8" ht="96.75" customHeight="1">
      <c r="B117" s="94" t="s">
        <v>36</v>
      </c>
      <c r="C117" s="95"/>
      <c r="D117" s="55">
        <v>1010</v>
      </c>
      <c r="E117" s="67"/>
      <c r="F117" s="21" t="s">
        <v>23</v>
      </c>
      <c r="G117" s="30">
        <f>D117*E117</f>
        <v>0</v>
      </c>
      <c r="H117" s="87"/>
    </row>
    <row r="118" spans="2:8" ht="81.75" customHeight="1">
      <c r="B118" s="94" t="s">
        <v>37</v>
      </c>
      <c r="C118" s="95"/>
      <c r="D118" s="55">
        <v>3060</v>
      </c>
      <c r="E118" s="67"/>
      <c r="F118" s="21" t="s">
        <v>23</v>
      </c>
      <c r="G118" s="30">
        <f>D118*E118</f>
        <v>0</v>
      </c>
      <c r="H118" s="87"/>
    </row>
    <row r="119" spans="2:8" ht="96.75" customHeight="1" thickBot="1">
      <c r="B119" s="90" t="s">
        <v>38</v>
      </c>
      <c r="C119" s="91"/>
      <c r="D119" s="56">
        <v>3810</v>
      </c>
      <c r="E119" s="68"/>
      <c r="F119" s="20" t="s">
        <v>23</v>
      </c>
      <c r="G119" s="31">
        <f>D119*E119</f>
        <v>0</v>
      </c>
      <c r="H119" s="87"/>
    </row>
    <row r="120" spans="2:8">
      <c r="C120" s="3"/>
      <c r="D120" s="3"/>
      <c r="E120" s="4"/>
      <c r="F120" s="4"/>
      <c r="H120" s="43"/>
    </row>
    <row r="121" spans="2:8" ht="25.5">
      <c r="C121" s="14" t="s">
        <v>14</v>
      </c>
      <c r="D121" s="6"/>
    </row>
    <row r="122" spans="2:8" ht="20.25">
      <c r="C122" s="78" t="s">
        <v>6</v>
      </c>
      <c r="D122" s="71" t="s">
        <v>0</v>
      </c>
      <c r="E122" s="9">
        <f>IF(G109&gt;0, ROUND((G109+D102)/D102,2), 0)</f>
        <v>1.17</v>
      </c>
      <c r="F122" s="9"/>
      <c r="G122" s="10"/>
      <c r="H122" s="7"/>
    </row>
    <row r="123" spans="2:8">
      <c r="C123" s="78"/>
      <c r="D123" s="71" t="s">
        <v>1</v>
      </c>
      <c r="E123" s="9">
        <f>IF(SUM(G110:G111)&gt;0,ROUND((G110+G111+D102)/D102,2),0)</f>
        <v>0</v>
      </c>
      <c r="F123" s="9"/>
      <c r="G123" s="11"/>
      <c r="H123" s="44"/>
    </row>
    <row r="124" spans="2:8">
      <c r="C124" s="78"/>
      <c r="D124" s="71" t="s">
        <v>2</v>
      </c>
      <c r="E124" s="9">
        <f>IF(G112&gt;0,ROUND((G112+D102)/D102,2),0)</f>
        <v>2.11</v>
      </c>
      <c r="F124" s="12"/>
      <c r="G124" s="11"/>
    </row>
    <row r="125" spans="2:8">
      <c r="C125" s="78"/>
      <c r="D125" s="13" t="s">
        <v>3</v>
      </c>
      <c r="E125" s="32">
        <f>IF(SUM(G113:G119)&gt;0,ROUND((SUM(G113:G119)+D102)/D102,2),0)</f>
        <v>0</v>
      </c>
      <c r="F125" s="10"/>
      <c r="G125" s="11"/>
    </row>
    <row r="126" spans="2:8" ht="25.5">
      <c r="D126" s="33" t="s">
        <v>4</v>
      </c>
      <c r="E126" s="34">
        <f>SUM(E122:E125)-IF(VALUE(COUNTIF(E122:E125,"&gt;0"))=4,3,0)-IF(VALUE(COUNTIF(E122:E125,"&gt;0"))=3,2,0)-IF(VALUE(COUNTIF(E122:E125,"&gt;0"))=2,1,0)</f>
        <v>2.2799999999999998</v>
      </c>
      <c r="F126" s="25"/>
    </row>
    <row r="127" spans="2:8">
      <c r="E127" s="15"/>
    </row>
    <row r="128" spans="2:8" ht="25.5">
      <c r="B128" s="22"/>
      <c r="C128" s="16" t="s">
        <v>22</v>
      </c>
      <c r="D128" s="79">
        <f>E126*D102</f>
        <v>7795.0463999999993</v>
      </c>
      <c r="E128" s="79"/>
    </row>
    <row r="129" spans="2:8" ht="20.25">
      <c r="C129" s="17" t="s">
        <v>8</v>
      </c>
      <c r="D129" s="80">
        <f>D128/D101</f>
        <v>12.198820657276993</v>
      </c>
      <c r="E129" s="80"/>
      <c r="G129" s="7"/>
      <c r="H129" s="45"/>
    </row>
    <row r="130" spans="2:8" hidden="1"/>
    <row r="131" spans="2:8" hidden="1"/>
    <row r="132" spans="2:8" hidden="1"/>
    <row r="133" spans="2:8" hidden="1"/>
    <row r="134" spans="2:8" hidden="1"/>
    <row r="135" spans="2:8" hidden="1"/>
    <row r="136" spans="2:8" hidden="1"/>
    <row r="137" spans="2:8" hidden="1"/>
    <row r="138" spans="2:8" hidden="1"/>
    <row r="139" spans="2:8" ht="60.75">
      <c r="B139" s="109" t="s">
        <v>45</v>
      </c>
      <c r="C139" s="109"/>
      <c r="D139" s="109"/>
      <c r="E139" s="109"/>
      <c r="F139" s="109"/>
      <c r="G139" s="109"/>
      <c r="H139" s="109"/>
    </row>
    <row r="140" spans="2:8">
      <c r="B140" s="110" t="s">
        <v>26</v>
      </c>
      <c r="C140" s="110"/>
      <c r="D140" s="110"/>
      <c r="E140" s="110"/>
      <c r="F140" s="110"/>
      <c r="G140" s="110"/>
    </row>
    <row r="141" spans="2:8">
      <c r="C141" s="70"/>
      <c r="G141" s="7"/>
    </row>
    <row r="142" spans="2:8" ht="25.5">
      <c r="C142" s="14" t="s">
        <v>5</v>
      </c>
      <c r="D142" s="6"/>
    </row>
    <row r="143" spans="2:8" ht="20.25" customHeight="1">
      <c r="B143" s="10"/>
      <c r="C143" s="96" t="s">
        <v>15</v>
      </c>
      <c r="D143" s="99" t="s">
        <v>39</v>
      </c>
      <c r="E143" s="100"/>
      <c r="F143" s="100"/>
      <c r="G143" s="101"/>
      <c r="H143" s="40"/>
    </row>
    <row r="144" spans="2:8" ht="20.25" customHeight="1">
      <c r="B144" s="10"/>
      <c r="C144" s="97"/>
      <c r="D144" s="102" t="str">
        <f>D98</f>
        <v>Тюбяк-Чирковское уч.лесничество</v>
      </c>
      <c r="E144" s="102"/>
      <c r="F144" s="102"/>
      <c r="G144" s="102"/>
      <c r="H144" s="40"/>
    </row>
    <row r="145" spans="2:8" ht="20.25" customHeight="1">
      <c r="B145" s="10"/>
      <c r="C145" s="98"/>
      <c r="D145" s="102" t="s">
        <v>50</v>
      </c>
      <c r="E145" s="102"/>
      <c r="F145" s="102"/>
      <c r="G145" s="102"/>
      <c r="H145" s="40"/>
    </row>
    <row r="146" spans="2:8">
      <c r="C146" s="35" t="s">
        <v>12</v>
      </c>
      <c r="D146" s="57">
        <v>3.8</v>
      </c>
      <c r="E146" s="46"/>
      <c r="F146" s="10"/>
    </row>
    <row r="147" spans="2:8">
      <c r="C147" s="1" t="s">
        <v>9</v>
      </c>
      <c r="D147" s="58">
        <v>520</v>
      </c>
      <c r="E147" s="103" t="s">
        <v>16</v>
      </c>
      <c r="F147" s="104"/>
      <c r="G147" s="107">
        <f>D148/D147</f>
        <v>112.92717307692307</v>
      </c>
    </row>
    <row r="148" spans="2:8">
      <c r="C148" s="1" t="s">
        <v>10</v>
      </c>
      <c r="D148" s="59">
        <v>58722.13</v>
      </c>
      <c r="E148" s="105"/>
      <c r="F148" s="106"/>
      <c r="G148" s="108"/>
    </row>
    <row r="149" spans="2:8">
      <c r="C149" s="37"/>
      <c r="D149" s="38"/>
      <c r="E149" s="47"/>
    </row>
    <row r="150" spans="2:8">
      <c r="C150" s="36" t="s">
        <v>7</v>
      </c>
      <c r="D150" s="60" t="s">
        <v>51</v>
      </c>
    </row>
    <row r="151" spans="2:8">
      <c r="C151" s="36" t="s">
        <v>11</v>
      </c>
      <c r="D151" s="60">
        <v>110</v>
      </c>
    </row>
    <row r="152" spans="2:8">
      <c r="C152" s="36" t="s">
        <v>13</v>
      </c>
      <c r="D152" s="51" t="s">
        <v>25</v>
      </c>
      <c r="E152" s="41"/>
    </row>
    <row r="153" spans="2:8" ht="24" thickBot="1">
      <c r="C153" s="42"/>
      <c r="D153" s="42"/>
    </row>
    <row r="154" spans="2:8" ht="48" thickBot="1">
      <c r="B154" s="81" t="s">
        <v>17</v>
      </c>
      <c r="C154" s="82"/>
      <c r="D154" s="23" t="s">
        <v>19</v>
      </c>
      <c r="E154" s="83" t="s">
        <v>21</v>
      </c>
      <c r="F154" s="84"/>
      <c r="G154" s="2" t="s">
        <v>20</v>
      </c>
    </row>
    <row r="155" spans="2:8" ht="27" customHeight="1" thickBot="1">
      <c r="B155" s="85" t="s">
        <v>29</v>
      </c>
      <c r="C155" s="86"/>
      <c r="D155" s="52">
        <v>140</v>
      </c>
      <c r="E155" s="61">
        <v>3.8</v>
      </c>
      <c r="F155" s="18" t="s">
        <v>23</v>
      </c>
      <c r="G155" s="26">
        <f t="shared" ref="G155:G163" si="3">D155*E155</f>
        <v>532</v>
      </c>
      <c r="H155" s="87"/>
    </row>
    <row r="156" spans="2:8" ht="48.75" customHeight="1">
      <c r="B156" s="88" t="s">
        <v>30</v>
      </c>
      <c r="C156" s="89"/>
      <c r="D156" s="48">
        <v>110</v>
      </c>
      <c r="E156" s="62">
        <v>1.6</v>
      </c>
      <c r="F156" s="19" t="s">
        <v>24</v>
      </c>
      <c r="G156" s="27">
        <f t="shared" si="3"/>
        <v>176</v>
      </c>
      <c r="H156" s="87"/>
    </row>
    <row r="157" spans="2:8" ht="47.25" customHeight="1" thickBot="1">
      <c r="B157" s="90" t="s">
        <v>18</v>
      </c>
      <c r="C157" s="91"/>
      <c r="D157" s="49">
        <v>505</v>
      </c>
      <c r="E157" s="63">
        <v>1.6</v>
      </c>
      <c r="F157" s="20" t="s">
        <v>24</v>
      </c>
      <c r="G157" s="28">
        <f t="shared" si="3"/>
        <v>808</v>
      </c>
      <c r="H157" s="87"/>
    </row>
    <row r="158" spans="2:8" ht="70.5" customHeight="1" thickBot="1">
      <c r="B158" s="92" t="s">
        <v>31</v>
      </c>
      <c r="C158" s="93"/>
      <c r="D158" s="53">
        <v>760</v>
      </c>
      <c r="E158" s="64"/>
      <c r="F158" s="24" t="s">
        <v>23</v>
      </c>
      <c r="G158" s="29">
        <f t="shared" si="3"/>
        <v>0</v>
      </c>
      <c r="H158" s="87"/>
    </row>
    <row r="159" spans="2:8" ht="48" customHeight="1">
      <c r="B159" s="88" t="s">
        <v>32</v>
      </c>
      <c r="C159" s="89"/>
      <c r="D159" s="69">
        <v>6940</v>
      </c>
      <c r="E159" s="65">
        <v>3.8</v>
      </c>
      <c r="F159" s="19" t="s">
        <v>23</v>
      </c>
      <c r="G159" s="27">
        <f t="shared" si="3"/>
        <v>26372</v>
      </c>
      <c r="H159" s="87"/>
    </row>
    <row r="160" spans="2:8" ht="112.5" customHeight="1">
      <c r="B160" s="94" t="s">
        <v>34</v>
      </c>
      <c r="C160" s="95"/>
      <c r="D160" s="54">
        <v>950</v>
      </c>
      <c r="E160" s="66"/>
      <c r="F160" s="21" t="s">
        <v>23</v>
      </c>
      <c r="G160" s="30">
        <f t="shared" si="3"/>
        <v>0</v>
      </c>
      <c r="H160" s="87"/>
    </row>
    <row r="161" spans="2:8" ht="75" customHeight="1">
      <c r="B161" s="94" t="s">
        <v>33</v>
      </c>
      <c r="C161" s="95"/>
      <c r="D161" s="55">
        <v>10330</v>
      </c>
      <c r="E161" s="67">
        <v>3.8</v>
      </c>
      <c r="F161" s="21" t="s">
        <v>23</v>
      </c>
      <c r="G161" s="30">
        <f t="shared" si="3"/>
        <v>39254</v>
      </c>
      <c r="H161" s="87"/>
    </row>
    <row r="162" spans="2:8" ht="115.5" customHeight="1">
      <c r="B162" s="94" t="s">
        <v>35</v>
      </c>
      <c r="C162" s="95"/>
      <c r="D162" s="55">
        <v>4680</v>
      </c>
      <c r="E162" s="67">
        <v>3.8</v>
      </c>
      <c r="F162" s="21" t="s">
        <v>23</v>
      </c>
      <c r="G162" s="30">
        <f t="shared" si="3"/>
        <v>17784</v>
      </c>
      <c r="H162" s="87"/>
    </row>
    <row r="163" spans="2:8" ht="93.75" customHeight="1">
      <c r="B163" s="94" t="s">
        <v>36</v>
      </c>
      <c r="C163" s="95"/>
      <c r="D163" s="55">
        <v>1010</v>
      </c>
      <c r="E163" s="67">
        <v>3.8</v>
      </c>
      <c r="F163" s="21"/>
      <c r="G163" s="30">
        <f t="shared" si="3"/>
        <v>3838</v>
      </c>
      <c r="H163" s="87"/>
    </row>
    <row r="164" spans="2:8" ht="73.5" customHeight="1">
      <c r="B164" s="94" t="s">
        <v>37</v>
      </c>
      <c r="C164" s="95"/>
      <c r="D164" s="55">
        <v>3060</v>
      </c>
      <c r="E164" s="67">
        <v>3.8</v>
      </c>
      <c r="F164" s="21" t="s">
        <v>23</v>
      </c>
      <c r="G164" s="30">
        <f>D164*E164</f>
        <v>11628</v>
      </c>
      <c r="H164" s="87"/>
    </row>
    <row r="165" spans="2:8" ht="94.5" customHeight="1" thickBot="1">
      <c r="B165" s="90" t="s">
        <v>38</v>
      </c>
      <c r="C165" s="91"/>
      <c r="D165" s="56">
        <v>3810</v>
      </c>
      <c r="E165" s="68">
        <v>38</v>
      </c>
      <c r="F165" s="20" t="s">
        <v>23</v>
      </c>
      <c r="G165" s="31">
        <f>D165*E165</f>
        <v>144780</v>
      </c>
      <c r="H165" s="87"/>
    </row>
    <row r="166" spans="2:8">
      <c r="C166" s="3"/>
      <c r="D166" s="3"/>
      <c r="E166" s="4"/>
      <c r="F166" s="4"/>
      <c r="H166" s="43"/>
    </row>
    <row r="167" spans="2:8" ht="25.5">
      <c r="C167" s="14" t="s">
        <v>14</v>
      </c>
      <c r="D167" s="6"/>
    </row>
    <row r="168" spans="2:8" ht="20.25">
      <c r="C168" s="78" t="s">
        <v>6</v>
      </c>
      <c r="D168" s="71" t="s">
        <v>0</v>
      </c>
      <c r="E168" s="9">
        <f>IF(G155&gt;0, ROUND((G155+D148)/D148,2), 0)</f>
        <v>1.01</v>
      </c>
      <c r="F168" s="9"/>
      <c r="G168" s="10"/>
      <c r="H168" s="7"/>
    </row>
    <row r="169" spans="2:8">
      <c r="C169" s="78"/>
      <c r="D169" s="71" t="s">
        <v>1</v>
      </c>
      <c r="E169" s="9">
        <f>IF(SUM(G156:G157)&gt;0,ROUND((G156+G157+D148)/D148,2),0)</f>
        <v>1.02</v>
      </c>
      <c r="F169" s="9"/>
      <c r="G169" s="11"/>
      <c r="H169" s="44"/>
    </row>
    <row r="170" spans="2:8">
      <c r="C170" s="78"/>
      <c r="D170" s="71" t="s">
        <v>2</v>
      </c>
      <c r="E170" s="9">
        <f>IF(G158&gt;0,ROUND((G158+D148)/D148,2),0)</f>
        <v>0</v>
      </c>
      <c r="F170" s="12"/>
      <c r="G170" s="11"/>
    </row>
    <row r="171" spans="2:8">
      <c r="C171" s="78"/>
      <c r="D171" s="13" t="s">
        <v>3</v>
      </c>
      <c r="E171" s="32">
        <f>IF(SUM(G159:G165)&gt;0,ROUND((SUM(G159:G165)+D148)/D148,2),0)</f>
        <v>5.15</v>
      </c>
      <c r="F171" s="10"/>
      <c r="G171" s="11"/>
    </row>
    <row r="172" spans="2:8" ht="25.5">
      <c r="D172" s="33" t="s">
        <v>4</v>
      </c>
      <c r="E172" s="34">
        <f>SUM(E168:E171)-IF(VALUE(COUNTIF(E168:E171,"&gt;0"))=4,3,0)-IF(VALUE(COUNTIF(E168:E171,"&gt;0"))=3,2,0)-IF(VALUE(COUNTIF(E168:E171,"&gt;0"))=2,1,0)</f>
        <v>5.1800000000000006</v>
      </c>
      <c r="F172" s="25"/>
    </row>
    <row r="173" spans="2:8">
      <c r="E173" s="15"/>
    </row>
    <row r="174" spans="2:8" ht="25.5">
      <c r="B174" s="22"/>
      <c r="C174" s="16" t="s">
        <v>22</v>
      </c>
      <c r="D174" s="79">
        <f>E172*D148</f>
        <v>304180.63340000005</v>
      </c>
      <c r="E174" s="79"/>
    </row>
    <row r="175" spans="2:8" ht="20.25">
      <c r="C175" s="17" t="s">
        <v>8</v>
      </c>
      <c r="D175" s="80">
        <f>D174/D147</f>
        <v>584.96275653846169</v>
      </c>
      <c r="E175" s="80"/>
      <c r="G175" s="7"/>
      <c r="H175" s="45"/>
    </row>
    <row r="177" spans="2:8" hidden="1"/>
    <row r="178" spans="2:8" hidden="1"/>
    <row r="179" spans="2:8" hidden="1"/>
    <row r="180" spans="2:8" hidden="1"/>
    <row r="181" spans="2:8" hidden="1"/>
    <row r="182" spans="2:8" hidden="1"/>
    <row r="183" spans="2:8" hidden="1"/>
    <row r="184" spans="2:8" hidden="1"/>
    <row r="185" spans="2:8" ht="60.75">
      <c r="B185" s="109" t="s">
        <v>52</v>
      </c>
      <c r="C185" s="109"/>
      <c r="D185" s="109"/>
      <c r="E185" s="109"/>
      <c r="F185" s="109"/>
      <c r="G185" s="109"/>
      <c r="H185" s="109"/>
    </row>
    <row r="186" spans="2:8">
      <c r="B186" s="110" t="s">
        <v>26</v>
      </c>
      <c r="C186" s="110"/>
      <c r="D186" s="110"/>
      <c r="E186" s="110"/>
      <c r="F186" s="110"/>
      <c r="G186" s="110"/>
    </row>
    <row r="187" spans="2:8">
      <c r="C187" s="70"/>
      <c r="G187" s="7"/>
    </row>
    <row r="188" spans="2:8" ht="25.5">
      <c r="C188" s="14" t="s">
        <v>5</v>
      </c>
      <c r="D188" s="6"/>
    </row>
    <row r="189" spans="2:8" ht="20.25" customHeight="1">
      <c r="B189" s="10"/>
      <c r="C189" s="96" t="s">
        <v>15</v>
      </c>
      <c r="D189" s="99" t="s">
        <v>39</v>
      </c>
      <c r="E189" s="100"/>
      <c r="F189" s="100"/>
      <c r="G189" s="101"/>
      <c r="H189" s="40"/>
    </row>
    <row r="190" spans="2:8" ht="20.25" customHeight="1">
      <c r="B190" s="10"/>
      <c r="C190" s="97"/>
      <c r="D190" s="102" t="s">
        <v>53</v>
      </c>
      <c r="E190" s="102"/>
      <c r="F190" s="102"/>
      <c r="G190" s="102"/>
      <c r="H190" s="40"/>
    </row>
    <row r="191" spans="2:8" ht="20.25" customHeight="1">
      <c r="B191" s="10"/>
      <c r="C191" s="98"/>
      <c r="D191" s="102" t="s">
        <v>54</v>
      </c>
      <c r="E191" s="102"/>
      <c r="F191" s="102"/>
      <c r="G191" s="102"/>
      <c r="H191" s="40"/>
    </row>
    <row r="192" spans="2:8">
      <c r="C192" s="35" t="s">
        <v>12</v>
      </c>
      <c r="D192" s="57">
        <v>15.1</v>
      </c>
      <c r="E192" s="46"/>
      <c r="F192" s="10"/>
    </row>
    <row r="193" spans="2:8">
      <c r="C193" s="1" t="s">
        <v>9</v>
      </c>
      <c r="D193" s="58">
        <v>1054</v>
      </c>
      <c r="E193" s="103" t="s">
        <v>16</v>
      </c>
      <c r="F193" s="104"/>
      <c r="G193" s="107">
        <f>D194/D193</f>
        <v>6.4946299810246684</v>
      </c>
    </row>
    <row r="194" spans="2:8">
      <c r="C194" s="1" t="s">
        <v>10</v>
      </c>
      <c r="D194" s="59">
        <v>6845.34</v>
      </c>
      <c r="E194" s="105"/>
      <c r="F194" s="106"/>
      <c r="G194" s="108"/>
    </row>
    <row r="195" spans="2:8">
      <c r="C195" s="37"/>
      <c r="D195" s="38"/>
      <c r="E195" s="47"/>
    </row>
    <row r="196" spans="2:8">
      <c r="C196" s="36" t="s">
        <v>7</v>
      </c>
      <c r="D196" s="60" t="s">
        <v>55</v>
      </c>
    </row>
    <row r="197" spans="2:8">
      <c r="C197" s="36" t="s">
        <v>11</v>
      </c>
      <c r="D197" s="60">
        <v>50</v>
      </c>
    </row>
    <row r="198" spans="2:8">
      <c r="C198" s="36" t="s">
        <v>13</v>
      </c>
      <c r="D198" s="51" t="s">
        <v>42</v>
      </c>
      <c r="E198" s="41"/>
    </row>
    <row r="199" spans="2:8" ht="24" thickBot="1">
      <c r="C199" s="42"/>
      <c r="D199" s="42"/>
    </row>
    <row r="200" spans="2:8" ht="48" thickBot="1">
      <c r="B200" s="81" t="s">
        <v>17</v>
      </c>
      <c r="C200" s="82"/>
      <c r="D200" s="23" t="s">
        <v>19</v>
      </c>
      <c r="E200" s="83" t="s">
        <v>21</v>
      </c>
      <c r="F200" s="84"/>
      <c r="G200" s="2" t="s">
        <v>20</v>
      </c>
    </row>
    <row r="201" spans="2:8" ht="24" customHeight="1" thickBot="1">
      <c r="B201" s="85" t="s">
        <v>68</v>
      </c>
      <c r="C201" s="86"/>
      <c r="D201" s="52">
        <v>115</v>
      </c>
      <c r="E201" s="61">
        <v>15.1</v>
      </c>
      <c r="F201" s="18" t="s">
        <v>23</v>
      </c>
      <c r="G201" s="26">
        <f t="shared" ref="G201:G208" si="4">D201*E201</f>
        <v>1736.5</v>
      </c>
      <c r="H201" s="87"/>
    </row>
    <row r="202" spans="2:8" ht="53.25" customHeight="1">
      <c r="B202" s="88" t="s">
        <v>30</v>
      </c>
      <c r="C202" s="89"/>
      <c r="D202" s="48">
        <v>110</v>
      </c>
      <c r="E202" s="62"/>
      <c r="F202" s="19" t="s">
        <v>24</v>
      </c>
      <c r="G202" s="27">
        <f t="shared" si="4"/>
        <v>0</v>
      </c>
      <c r="H202" s="87"/>
    </row>
    <row r="203" spans="2:8" ht="49.5" customHeight="1" thickBot="1">
      <c r="B203" s="90" t="s">
        <v>18</v>
      </c>
      <c r="C203" s="91"/>
      <c r="D203" s="49">
        <v>505</v>
      </c>
      <c r="E203" s="63"/>
      <c r="F203" s="20" t="s">
        <v>24</v>
      </c>
      <c r="G203" s="28">
        <f t="shared" si="4"/>
        <v>0</v>
      </c>
      <c r="H203" s="87"/>
    </row>
    <row r="204" spans="2:8" ht="73.5" customHeight="1" thickBot="1">
      <c r="B204" s="92" t="s">
        <v>31</v>
      </c>
      <c r="C204" s="93"/>
      <c r="D204" s="53">
        <v>760</v>
      </c>
      <c r="E204" s="64">
        <v>15.1</v>
      </c>
      <c r="F204" s="24" t="s">
        <v>23</v>
      </c>
      <c r="G204" s="29">
        <f t="shared" si="4"/>
        <v>11476</v>
      </c>
      <c r="H204" s="87"/>
    </row>
    <row r="205" spans="2:8" ht="52.5" customHeight="1">
      <c r="B205" s="88" t="s">
        <v>32</v>
      </c>
      <c r="C205" s="89"/>
      <c r="D205" s="69">
        <v>6940</v>
      </c>
      <c r="E205" s="65"/>
      <c r="F205" s="19" t="s">
        <v>23</v>
      </c>
      <c r="G205" s="27">
        <f t="shared" si="4"/>
        <v>0</v>
      </c>
      <c r="H205" s="87"/>
    </row>
    <row r="206" spans="2:8" ht="118.5" customHeight="1">
      <c r="B206" s="94" t="s">
        <v>34</v>
      </c>
      <c r="C206" s="95"/>
      <c r="D206" s="54">
        <v>950</v>
      </c>
      <c r="E206" s="66"/>
      <c r="F206" s="21" t="s">
        <v>23</v>
      </c>
      <c r="G206" s="30">
        <f t="shared" si="4"/>
        <v>0</v>
      </c>
      <c r="H206" s="87"/>
    </row>
    <row r="207" spans="2:8" ht="68.25" customHeight="1">
      <c r="B207" s="94" t="s">
        <v>33</v>
      </c>
      <c r="C207" s="95"/>
      <c r="D207" s="55">
        <v>10330</v>
      </c>
      <c r="E207" s="67"/>
      <c r="F207" s="21" t="s">
        <v>23</v>
      </c>
      <c r="G207" s="30">
        <f t="shared" si="4"/>
        <v>0</v>
      </c>
      <c r="H207" s="87"/>
    </row>
    <row r="208" spans="2:8" ht="118.5" customHeight="1">
      <c r="B208" s="94" t="s">
        <v>35</v>
      </c>
      <c r="C208" s="95"/>
      <c r="D208" s="55">
        <v>4680</v>
      </c>
      <c r="E208" s="67"/>
      <c r="F208" s="21" t="s">
        <v>23</v>
      </c>
      <c r="G208" s="30">
        <f t="shared" si="4"/>
        <v>0</v>
      </c>
      <c r="H208" s="87"/>
    </row>
    <row r="209" spans="2:8" ht="96.75" customHeight="1">
      <c r="B209" s="94" t="s">
        <v>36</v>
      </c>
      <c r="C209" s="95"/>
      <c r="D209" s="55">
        <v>1010</v>
      </c>
      <c r="E209" s="67"/>
      <c r="F209" s="21" t="s">
        <v>23</v>
      </c>
      <c r="G209" s="30">
        <f>D209*E209</f>
        <v>0</v>
      </c>
      <c r="H209" s="87"/>
    </row>
    <row r="210" spans="2:8" ht="81.75" customHeight="1">
      <c r="B210" s="94" t="s">
        <v>37</v>
      </c>
      <c r="C210" s="95"/>
      <c r="D210" s="55">
        <v>3060</v>
      </c>
      <c r="E210" s="67"/>
      <c r="F210" s="21" t="s">
        <v>23</v>
      </c>
      <c r="G210" s="30">
        <f>D210*E210</f>
        <v>0</v>
      </c>
      <c r="H210" s="87"/>
    </row>
    <row r="211" spans="2:8" ht="96.75" customHeight="1" thickBot="1">
      <c r="B211" s="90" t="s">
        <v>38</v>
      </c>
      <c r="C211" s="91"/>
      <c r="D211" s="56">
        <v>3810</v>
      </c>
      <c r="E211" s="68"/>
      <c r="F211" s="20" t="s">
        <v>23</v>
      </c>
      <c r="G211" s="31">
        <f>D211*E211</f>
        <v>0</v>
      </c>
      <c r="H211" s="87"/>
    </row>
    <row r="212" spans="2:8">
      <c r="C212" s="3"/>
      <c r="D212" s="3"/>
      <c r="E212" s="4"/>
      <c r="F212" s="4"/>
      <c r="H212" s="43"/>
    </row>
    <row r="213" spans="2:8" ht="25.5">
      <c r="C213" s="14" t="s">
        <v>14</v>
      </c>
      <c r="D213" s="6"/>
    </row>
    <row r="214" spans="2:8" ht="20.25">
      <c r="C214" s="78" t="s">
        <v>6</v>
      </c>
      <c r="D214" s="71" t="s">
        <v>0</v>
      </c>
      <c r="E214" s="9">
        <f>IF(G201&gt;0, ROUND((G201+D194)/D194,2), 0)</f>
        <v>1.25</v>
      </c>
      <c r="F214" s="9"/>
      <c r="G214" s="10"/>
      <c r="H214" s="7"/>
    </row>
    <row r="215" spans="2:8">
      <c r="C215" s="78"/>
      <c r="D215" s="71" t="s">
        <v>1</v>
      </c>
      <c r="E215" s="9">
        <f>IF(SUM(G202:G203)&gt;0,ROUND((G202+G203+D194)/D194,2),0)</f>
        <v>0</v>
      </c>
      <c r="F215" s="9"/>
      <c r="G215" s="11"/>
      <c r="H215" s="44"/>
    </row>
    <row r="216" spans="2:8">
      <c r="C216" s="78"/>
      <c r="D216" s="71" t="s">
        <v>2</v>
      </c>
      <c r="E216" s="9">
        <f>IF(G204&gt;0,ROUND((G204+D194)/D194,2),0)</f>
        <v>2.68</v>
      </c>
      <c r="F216" s="12"/>
      <c r="G216" s="11"/>
    </row>
    <row r="217" spans="2:8">
      <c r="C217" s="78"/>
      <c r="D217" s="13" t="s">
        <v>3</v>
      </c>
      <c r="E217" s="32">
        <f>IF(SUM(G205:G211)&gt;0,ROUND((SUM(G205:G211)+D194)/D194,2),0)</f>
        <v>0</v>
      </c>
      <c r="F217" s="10"/>
      <c r="G217" s="11"/>
    </row>
    <row r="218" spans="2:8" ht="25.5">
      <c r="D218" s="33" t="s">
        <v>4</v>
      </c>
      <c r="E218" s="34">
        <f>SUM(E214:E217)-IF(VALUE(COUNTIF(E214:E217,"&gt;0"))=4,3,0)-IF(VALUE(COUNTIF(E214:E217,"&gt;0"))=3,2,0)-IF(VALUE(COUNTIF(E214:E217,"&gt;0"))=2,1,0)</f>
        <v>2.93</v>
      </c>
      <c r="F218" s="25"/>
    </row>
    <row r="219" spans="2:8">
      <c r="E219" s="15"/>
    </row>
    <row r="220" spans="2:8" ht="25.5">
      <c r="B220" s="22"/>
      <c r="C220" s="16" t="s">
        <v>22</v>
      </c>
      <c r="D220" s="79">
        <f>E218*D194</f>
        <v>20056.8462</v>
      </c>
      <c r="E220" s="79"/>
    </row>
    <row r="221" spans="2:8" ht="20.25">
      <c r="C221" s="17" t="s">
        <v>8</v>
      </c>
      <c r="D221" s="80">
        <f>D220/D193</f>
        <v>19.029265844402278</v>
      </c>
      <c r="E221" s="80"/>
      <c r="G221" s="7"/>
      <c r="H221" s="45"/>
    </row>
    <row r="222" spans="2:8" hidden="1"/>
    <row r="223" spans="2:8" hidden="1"/>
    <row r="224" spans="2:8" hidden="1"/>
    <row r="225" spans="2:8" hidden="1"/>
    <row r="226" spans="2:8" hidden="1"/>
    <row r="227" spans="2:8" hidden="1"/>
    <row r="228" spans="2:8" hidden="1"/>
    <row r="229" spans="2:8" hidden="1"/>
    <row r="230" spans="2:8" hidden="1"/>
    <row r="231" spans="2:8" ht="60.75">
      <c r="B231" s="109" t="s">
        <v>56</v>
      </c>
      <c r="C231" s="109"/>
      <c r="D231" s="109"/>
      <c r="E231" s="109"/>
      <c r="F231" s="109"/>
      <c r="G231" s="109"/>
      <c r="H231" s="109"/>
    </row>
    <row r="232" spans="2:8">
      <c r="B232" s="110" t="s">
        <v>26</v>
      </c>
      <c r="C232" s="110"/>
      <c r="D232" s="110"/>
      <c r="E232" s="110"/>
      <c r="F232" s="110"/>
      <c r="G232" s="110"/>
    </row>
    <row r="233" spans="2:8">
      <c r="C233" s="70"/>
      <c r="G233" s="7"/>
    </row>
    <row r="234" spans="2:8" ht="25.5">
      <c r="C234" s="14" t="s">
        <v>5</v>
      </c>
      <c r="D234" s="6"/>
    </row>
    <row r="235" spans="2:8" ht="20.25" customHeight="1">
      <c r="B235" s="10"/>
      <c r="C235" s="96" t="s">
        <v>15</v>
      </c>
      <c r="D235" s="99" t="s">
        <v>39</v>
      </c>
      <c r="E235" s="100"/>
      <c r="F235" s="100"/>
      <c r="G235" s="101"/>
      <c r="H235" s="40"/>
    </row>
    <row r="236" spans="2:8" ht="20.25" customHeight="1">
      <c r="B236" s="10"/>
      <c r="C236" s="97"/>
      <c r="D236" s="102" t="str">
        <f>D190</f>
        <v>Буинское уч.лесничество</v>
      </c>
      <c r="E236" s="102"/>
      <c r="F236" s="102"/>
      <c r="G236" s="102"/>
      <c r="H236" s="40"/>
    </row>
    <row r="237" spans="2:8" ht="20.25" customHeight="1">
      <c r="B237" s="10"/>
      <c r="C237" s="98"/>
      <c r="D237" s="102" t="s">
        <v>57</v>
      </c>
      <c r="E237" s="102"/>
      <c r="F237" s="102"/>
      <c r="G237" s="102"/>
      <c r="H237" s="40"/>
    </row>
    <row r="238" spans="2:8">
      <c r="C238" s="35" t="s">
        <v>12</v>
      </c>
      <c r="D238" s="57">
        <v>5.2</v>
      </c>
      <c r="E238" s="46"/>
      <c r="F238" s="10"/>
    </row>
    <row r="239" spans="2:8">
      <c r="C239" s="1" t="s">
        <v>9</v>
      </c>
      <c r="D239" s="58">
        <v>440</v>
      </c>
      <c r="E239" s="103" t="s">
        <v>16</v>
      </c>
      <c r="F239" s="104"/>
      <c r="G239" s="107">
        <f>D240/D239</f>
        <v>9.318545454545454</v>
      </c>
    </row>
    <row r="240" spans="2:8">
      <c r="C240" s="1" t="s">
        <v>10</v>
      </c>
      <c r="D240" s="59">
        <v>4100.16</v>
      </c>
      <c r="E240" s="105"/>
      <c r="F240" s="106"/>
      <c r="G240" s="108"/>
    </row>
    <row r="241" spans="2:8">
      <c r="C241" s="37"/>
      <c r="D241" s="38"/>
      <c r="E241" s="47"/>
    </row>
    <row r="242" spans="2:8">
      <c r="C242" s="36" t="s">
        <v>7</v>
      </c>
      <c r="D242" s="60" t="s">
        <v>58</v>
      </c>
    </row>
    <row r="243" spans="2:8">
      <c r="C243" s="36" t="s">
        <v>11</v>
      </c>
      <c r="D243" s="60">
        <v>45</v>
      </c>
    </row>
    <row r="244" spans="2:8">
      <c r="C244" s="36" t="s">
        <v>13</v>
      </c>
      <c r="D244" s="51" t="s">
        <v>42</v>
      </c>
      <c r="E244" s="41"/>
    </row>
    <row r="245" spans="2:8" ht="24" thickBot="1">
      <c r="C245" s="42"/>
      <c r="D245" s="42"/>
    </row>
    <row r="246" spans="2:8" ht="48" thickBot="1">
      <c r="B246" s="81" t="s">
        <v>17</v>
      </c>
      <c r="C246" s="82"/>
      <c r="D246" s="23" t="s">
        <v>19</v>
      </c>
      <c r="E246" s="83" t="s">
        <v>21</v>
      </c>
      <c r="F246" s="84"/>
      <c r="G246" s="2" t="s">
        <v>20</v>
      </c>
    </row>
    <row r="247" spans="2:8" ht="27" customHeight="1" thickBot="1">
      <c r="B247" s="85" t="s">
        <v>68</v>
      </c>
      <c r="C247" s="86"/>
      <c r="D247" s="52">
        <v>115</v>
      </c>
      <c r="E247" s="61">
        <v>5.2</v>
      </c>
      <c r="F247" s="18" t="s">
        <v>23</v>
      </c>
      <c r="G247" s="26">
        <f t="shared" ref="G247:G255" si="5">D247*E247</f>
        <v>598</v>
      </c>
      <c r="H247" s="87"/>
    </row>
    <row r="248" spans="2:8" ht="48.75" customHeight="1">
      <c r="B248" s="88" t="s">
        <v>30</v>
      </c>
      <c r="C248" s="89"/>
      <c r="D248" s="48">
        <v>110</v>
      </c>
      <c r="E248" s="62"/>
      <c r="F248" s="19" t="s">
        <v>24</v>
      </c>
      <c r="G248" s="27">
        <f t="shared" si="5"/>
        <v>0</v>
      </c>
      <c r="H248" s="87"/>
    </row>
    <row r="249" spans="2:8" ht="47.25" customHeight="1" thickBot="1">
      <c r="B249" s="90" t="s">
        <v>18</v>
      </c>
      <c r="C249" s="91"/>
      <c r="D249" s="49">
        <v>505</v>
      </c>
      <c r="E249" s="63"/>
      <c r="F249" s="20" t="s">
        <v>24</v>
      </c>
      <c r="G249" s="28">
        <f t="shared" si="5"/>
        <v>0</v>
      </c>
      <c r="H249" s="87"/>
    </row>
    <row r="250" spans="2:8" ht="70.5" customHeight="1" thickBot="1">
      <c r="B250" s="92" t="s">
        <v>31</v>
      </c>
      <c r="C250" s="93"/>
      <c r="D250" s="53">
        <v>760</v>
      </c>
      <c r="E250" s="64">
        <v>5.2</v>
      </c>
      <c r="F250" s="24" t="s">
        <v>23</v>
      </c>
      <c r="G250" s="29">
        <f t="shared" si="5"/>
        <v>3952</v>
      </c>
      <c r="H250" s="87"/>
    </row>
    <row r="251" spans="2:8" ht="48" customHeight="1">
      <c r="B251" s="88" t="s">
        <v>32</v>
      </c>
      <c r="C251" s="89"/>
      <c r="D251" s="69">
        <v>6940</v>
      </c>
      <c r="E251" s="65"/>
      <c r="F251" s="19" t="s">
        <v>23</v>
      </c>
      <c r="G251" s="27">
        <f t="shared" si="5"/>
        <v>0</v>
      </c>
      <c r="H251" s="87"/>
    </row>
    <row r="252" spans="2:8" ht="112.5" customHeight="1">
      <c r="B252" s="94" t="s">
        <v>34</v>
      </c>
      <c r="C252" s="95"/>
      <c r="D252" s="54">
        <v>950</v>
      </c>
      <c r="E252" s="66"/>
      <c r="F252" s="21" t="s">
        <v>23</v>
      </c>
      <c r="G252" s="30">
        <f t="shared" si="5"/>
        <v>0</v>
      </c>
      <c r="H252" s="87"/>
    </row>
    <row r="253" spans="2:8" ht="75" customHeight="1">
      <c r="B253" s="94" t="s">
        <v>33</v>
      </c>
      <c r="C253" s="95"/>
      <c r="D253" s="55">
        <v>10330</v>
      </c>
      <c r="E253" s="67"/>
      <c r="F253" s="21" t="s">
        <v>23</v>
      </c>
      <c r="G253" s="30">
        <f t="shared" si="5"/>
        <v>0</v>
      </c>
      <c r="H253" s="87"/>
    </row>
    <row r="254" spans="2:8" ht="115.5" customHeight="1">
      <c r="B254" s="94" t="s">
        <v>35</v>
      </c>
      <c r="C254" s="95"/>
      <c r="D254" s="55">
        <v>4680</v>
      </c>
      <c r="E254" s="67"/>
      <c r="F254" s="21" t="s">
        <v>23</v>
      </c>
      <c r="G254" s="30">
        <f t="shared" si="5"/>
        <v>0</v>
      </c>
      <c r="H254" s="87"/>
    </row>
    <row r="255" spans="2:8" ht="93.75" customHeight="1">
      <c r="B255" s="94" t="s">
        <v>36</v>
      </c>
      <c r="C255" s="95"/>
      <c r="D255" s="55">
        <v>1010</v>
      </c>
      <c r="E255" s="67"/>
      <c r="F255" s="21"/>
      <c r="G255" s="30">
        <f t="shared" si="5"/>
        <v>0</v>
      </c>
      <c r="H255" s="87"/>
    </row>
    <row r="256" spans="2:8" ht="73.5" customHeight="1">
      <c r="B256" s="94" t="s">
        <v>37</v>
      </c>
      <c r="C256" s="95"/>
      <c r="D256" s="55">
        <v>3060</v>
      </c>
      <c r="E256" s="67"/>
      <c r="F256" s="21" t="s">
        <v>23</v>
      </c>
      <c r="G256" s="30">
        <f>D256*E256</f>
        <v>0</v>
      </c>
      <c r="H256" s="87"/>
    </row>
    <row r="257" spans="2:8" ht="94.5" customHeight="1" thickBot="1">
      <c r="B257" s="90" t="s">
        <v>38</v>
      </c>
      <c r="C257" s="91"/>
      <c r="D257" s="56">
        <v>3810</v>
      </c>
      <c r="E257" s="68"/>
      <c r="F257" s="20" t="s">
        <v>23</v>
      </c>
      <c r="G257" s="31">
        <f>D257*E257</f>
        <v>0</v>
      </c>
      <c r="H257" s="87"/>
    </row>
    <row r="258" spans="2:8">
      <c r="C258" s="3"/>
      <c r="D258" s="3"/>
      <c r="E258" s="4"/>
      <c r="F258" s="4"/>
      <c r="H258" s="43"/>
    </row>
    <row r="259" spans="2:8" ht="25.5">
      <c r="C259" s="14" t="s">
        <v>14</v>
      </c>
      <c r="D259" s="6"/>
    </row>
    <row r="260" spans="2:8" ht="20.25">
      <c r="C260" s="78" t="s">
        <v>6</v>
      </c>
      <c r="D260" s="71" t="s">
        <v>0</v>
      </c>
      <c r="E260" s="9">
        <f>IF(G247&gt;0, ROUND((G247+D240)/D240,2), 0)</f>
        <v>1.1499999999999999</v>
      </c>
      <c r="F260" s="9"/>
      <c r="G260" s="10"/>
      <c r="H260" s="7"/>
    </row>
    <row r="261" spans="2:8">
      <c r="C261" s="78"/>
      <c r="D261" s="71" t="s">
        <v>1</v>
      </c>
      <c r="E261" s="9">
        <f>IF(SUM(G248:G249)&gt;0,ROUND((G248+G249+D240)/D240,2),0)</f>
        <v>0</v>
      </c>
      <c r="F261" s="9"/>
      <c r="G261" s="11"/>
      <c r="H261" s="44"/>
    </row>
    <row r="262" spans="2:8">
      <c r="C262" s="78"/>
      <c r="D262" s="71" t="s">
        <v>2</v>
      </c>
      <c r="E262" s="9">
        <f>IF(G250&gt;0,ROUND((G250+D240)/D240,2),0)</f>
        <v>1.96</v>
      </c>
      <c r="F262" s="12"/>
      <c r="G262" s="11"/>
    </row>
    <row r="263" spans="2:8">
      <c r="C263" s="78"/>
      <c r="D263" s="13" t="s">
        <v>3</v>
      </c>
      <c r="E263" s="32">
        <f>IF(SUM(G251:G257)&gt;0,ROUND((SUM(G251:G257)+D240)/D240,2),0)</f>
        <v>0</v>
      </c>
      <c r="F263" s="10"/>
      <c r="G263" s="11"/>
    </row>
    <row r="264" spans="2:8" ht="25.5">
      <c r="D264" s="33" t="s">
        <v>4</v>
      </c>
      <c r="E264" s="34">
        <f>SUM(E260:E263)-IF(VALUE(COUNTIF(E260:E263,"&gt;0"))=4,3,0)-IF(VALUE(COUNTIF(E260:E263,"&gt;0"))=3,2,0)-IF(VALUE(COUNTIF(E260:E263,"&gt;0"))=2,1,0)</f>
        <v>2.11</v>
      </c>
      <c r="F264" s="25"/>
    </row>
    <row r="265" spans="2:8">
      <c r="E265" s="15"/>
    </row>
    <row r="266" spans="2:8" ht="25.5">
      <c r="B266" s="22"/>
      <c r="C266" s="16" t="s">
        <v>22</v>
      </c>
      <c r="D266" s="79">
        <f>E264*D240</f>
        <v>8651.3375999999989</v>
      </c>
      <c r="E266" s="79"/>
    </row>
    <row r="267" spans="2:8" ht="20.25">
      <c r="C267" s="17" t="s">
        <v>8</v>
      </c>
      <c r="D267" s="80">
        <f>D266/D239</f>
        <v>19.662130909090905</v>
      </c>
      <c r="E267" s="80"/>
      <c r="G267" s="7"/>
      <c r="H267" s="45"/>
    </row>
    <row r="269" spans="2:8" hidden="1"/>
    <row r="270" spans="2:8" hidden="1"/>
    <row r="271" spans="2:8" hidden="1"/>
    <row r="272" spans="2:8" hidden="1"/>
    <row r="273" spans="2:8" hidden="1"/>
    <row r="274" spans="2:8" hidden="1"/>
    <row r="275" spans="2:8" hidden="1"/>
    <row r="276" spans="2:8" hidden="1"/>
    <row r="277" spans="2:8" ht="60.75">
      <c r="B277" s="109" t="s">
        <v>59</v>
      </c>
      <c r="C277" s="109"/>
      <c r="D277" s="109"/>
      <c r="E277" s="109"/>
      <c r="F277" s="109"/>
      <c r="G277" s="109"/>
      <c r="H277" s="109"/>
    </row>
    <row r="278" spans="2:8">
      <c r="B278" s="110" t="s">
        <v>26</v>
      </c>
      <c r="C278" s="110"/>
      <c r="D278" s="110"/>
      <c r="E278" s="110"/>
      <c r="F278" s="110"/>
      <c r="G278" s="110"/>
    </row>
    <row r="279" spans="2:8">
      <c r="C279" s="73"/>
      <c r="G279" s="7"/>
    </row>
    <row r="280" spans="2:8" ht="25.5">
      <c r="C280" s="14" t="s">
        <v>5</v>
      </c>
      <c r="D280" s="6"/>
    </row>
    <row r="281" spans="2:8" ht="20.25" customHeight="1">
      <c r="B281" s="10"/>
      <c r="C281" s="96" t="s">
        <v>15</v>
      </c>
      <c r="D281" s="99" t="s">
        <v>39</v>
      </c>
      <c r="E281" s="100"/>
      <c r="F281" s="100"/>
      <c r="G281" s="101"/>
      <c r="H281" s="40"/>
    </row>
    <row r="282" spans="2:8" ht="20.25" customHeight="1">
      <c r="B282" s="10"/>
      <c r="C282" s="97"/>
      <c r="D282" s="102" t="s">
        <v>41</v>
      </c>
      <c r="E282" s="102"/>
      <c r="F282" s="102"/>
      <c r="G282" s="102"/>
      <c r="H282" s="40"/>
    </row>
    <row r="283" spans="2:8" ht="20.25" customHeight="1">
      <c r="B283" s="10"/>
      <c r="C283" s="98"/>
      <c r="D283" s="102" t="s">
        <v>60</v>
      </c>
      <c r="E283" s="102"/>
      <c r="F283" s="102"/>
      <c r="G283" s="102"/>
      <c r="H283" s="40"/>
    </row>
    <row r="284" spans="2:8">
      <c r="C284" s="35" t="s">
        <v>12</v>
      </c>
      <c r="D284" s="57">
        <v>5</v>
      </c>
      <c r="E284" s="46"/>
      <c r="F284" s="10"/>
    </row>
    <row r="285" spans="2:8">
      <c r="C285" s="1" t="s">
        <v>9</v>
      </c>
      <c r="D285" s="58">
        <v>552</v>
      </c>
      <c r="E285" s="103" t="s">
        <v>16</v>
      </c>
      <c r="F285" s="104"/>
      <c r="G285" s="107">
        <f>D286/D285</f>
        <v>4.1243478260869564</v>
      </c>
    </row>
    <row r="286" spans="2:8">
      <c r="C286" s="1" t="s">
        <v>10</v>
      </c>
      <c r="D286" s="59">
        <v>2276.64</v>
      </c>
      <c r="E286" s="105"/>
      <c r="F286" s="106"/>
      <c r="G286" s="108"/>
    </row>
    <row r="287" spans="2:8">
      <c r="C287" s="37"/>
      <c r="D287" s="38"/>
      <c r="E287" s="47"/>
    </row>
    <row r="288" spans="2:8">
      <c r="C288" s="36" t="s">
        <v>7</v>
      </c>
      <c r="D288" s="60" t="s">
        <v>61</v>
      </c>
    </row>
    <row r="289" spans="2:8">
      <c r="C289" s="36" t="s">
        <v>11</v>
      </c>
      <c r="D289" s="60">
        <v>60</v>
      </c>
    </row>
    <row r="290" spans="2:8">
      <c r="C290" s="36" t="s">
        <v>13</v>
      </c>
      <c r="D290" s="51" t="s">
        <v>42</v>
      </c>
      <c r="E290" s="41"/>
    </row>
    <row r="291" spans="2:8" ht="24" thickBot="1">
      <c r="C291" s="42"/>
      <c r="D291" s="42"/>
    </row>
    <row r="292" spans="2:8" ht="48" thickBot="1">
      <c r="B292" s="81" t="s">
        <v>17</v>
      </c>
      <c r="C292" s="82"/>
      <c r="D292" s="23" t="s">
        <v>19</v>
      </c>
      <c r="E292" s="83" t="s">
        <v>21</v>
      </c>
      <c r="F292" s="84"/>
      <c r="G292" s="2" t="s">
        <v>20</v>
      </c>
    </row>
    <row r="293" spans="2:8" ht="24" customHeight="1" thickBot="1">
      <c r="B293" s="85" t="s">
        <v>68</v>
      </c>
      <c r="C293" s="86"/>
      <c r="D293" s="52">
        <v>115</v>
      </c>
      <c r="E293" s="61">
        <v>5</v>
      </c>
      <c r="F293" s="18" t="s">
        <v>23</v>
      </c>
      <c r="G293" s="26">
        <f t="shared" ref="G293:G300" si="6">D293*E293</f>
        <v>575</v>
      </c>
      <c r="H293" s="87"/>
    </row>
    <row r="294" spans="2:8" ht="53.25" customHeight="1">
      <c r="B294" s="88" t="s">
        <v>30</v>
      </c>
      <c r="C294" s="89"/>
      <c r="D294" s="48">
        <v>110</v>
      </c>
      <c r="E294" s="62"/>
      <c r="F294" s="19" t="s">
        <v>24</v>
      </c>
      <c r="G294" s="27">
        <f t="shared" si="6"/>
        <v>0</v>
      </c>
      <c r="H294" s="87"/>
    </row>
    <row r="295" spans="2:8" ht="49.5" customHeight="1" thickBot="1">
      <c r="B295" s="90" t="s">
        <v>18</v>
      </c>
      <c r="C295" s="91"/>
      <c r="D295" s="49">
        <v>505</v>
      </c>
      <c r="E295" s="63"/>
      <c r="F295" s="20" t="s">
        <v>24</v>
      </c>
      <c r="G295" s="28">
        <f t="shared" si="6"/>
        <v>0</v>
      </c>
      <c r="H295" s="87"/>
    </row>
    <row r="296" spans="2:8" ht="73.5" customHeight="1" thickBot="1">
      <c r="B296" s="92" t="s">
        <v>31</v>
      </c>
      <c r="C296" s="93"/>
      <c r="D296" s="53">
        <v>760</v>
      </c>
      <c r="E296" s="64">
        <v>5</v>
      </c>
      <c r="F296" s="24" t="s">
        <v>23</v>
      </c>
      <c r="G296" s="29">
        <f t="shared" si="6"/>
        <v>3800</v>
      </c>
      <c r="H296" s="87"/>
    </row>
    <row r="297" spans="2:8" ht="52.5" customHeight="1">
      <c r="B297" s="88" t="s">
        <v>32</v>
      </c>
      <c r="C297" s="89"/>
      <c r="D297" s="69">
        <v>6940</v>
      </c>
      <c r="E297" s="65"/>
      <c r="F297" s="19" t="s">
        <v>23</v>
      </c>
      <c r="G297" s="27">
        <f t="shared" si="6"/>
        <v>0</v>
      </c>
      <c r="H297" s="87"/>
    </row>
    <row r="298" spans="2:8" ht="118.5" customHeight="1">
      <c r="B298" s="94" t="s">
        <v>34</v>
      </c>
      <c r="C298" s="95"/>
      <c r="D298" s="54">
        <v>950</v>
      </c>
      <c r="E298" s="66"/>
      <c r="F298" s="21" t="s">
        <v>23</v>
      </c>
      <c r="G298" s="30">
        <f t="shared" si="6"/>
        <v>0</v>
      </c>
      <c r="H298" s="87"/>
    </row>
    <row r="299" spans="2:8" ht="68.25" customHeight="1">
      <c r="B299" s="94" t="s">
        <v>33</v>
      </c>
      <c r="C299" s="95"/>
      <c r="D299" s="55">
        <v>10330</v>
      </c>
      <c r="E299" s="67"/>
      <c r="F299" s="21" t="s">
        <v>23</v>
      </c>
      <c r="G299" s="30">
        <f t="shared" si="6"/>
        <v>0</v>
      </c>
      <c r="H299" s="87"/>
    </row>
    <row r="300" spans="2:8" ht="118.5" customHeight="1">
      <c r="B300" s="94" t="s">
        <v>35</v>
      </c>
      <c r="C300" s="95"/>
      <c r="D300" s="55">
        <v>4680</v>
      </c>
      <c r="E300" s="67"/>
      <c r="F300" s="21" t="s">
        <v>23</v>
      </c>
      <c r="G300" s="30">
        <f t="shared" si="6"/>
        <v>0</v>
      </c>
      <c r="H300" s="87"/>
    </row>
    <row r="301" spans="2:8" ht="96.75" customHeight="1">
      <c r="B301" s="94" t="s">
        <v>36</v>
      </c>
      <c r="C301" s="95"/>
      <c r="D301" s="55">
        <v>1010</v>
      </c>
      <c r="E301" s="67"/>
      <c r="F301" s="21" t="s">
        <v>23</v>
      </c>
      <c r="G301" s="30">
        <f>D301*E301</f>
        <v>0</v>
      </c>
      <c r="H301" s="87"/>
    </row>
    <row r="302" spans="2:8" ht="81.75" customHeight="1">
      <c r="B302" s="94" t="s">
        <v>37</v>
      </c>
      <c r="C302" s="95"/>
      <c r="D302" s="55">
        <v>3060</v>
      </c>
      <c r="E302" s="67"/>
      <c r="F302" s="21" t="s">
        <v>23</v>
      </c>
      <c r="G302" s="30">
        <f>D302*E302</f>
        <v>0</v>
      </c>
      <c r="H302" s="87"/>
    </row>
    <row r="303" spans="2:8" ht="96.75" customHeight="1" thickBot="1">
      <c r="B303" s="90" t="s">
        <v>38</v>
      </c>
      <c r="C303" s="91"/>
      <c r="D303" s="56">
        <v>3810</v>
      </c>
      <c r="E303" s="68"/>
      <c r="F303" s="20" t="s">
        <v>23</v>
      </c>
      <c r="G303" s="31">
        <f>D303*E303</f>
        <v>0</v>
      </c>
      <c r="H303" s="87"/>
    </row>
    <row r="304" spans="2:8">
      <c r="C304" s="3"/>
      <c r="D304" s="3"/>
      <c r="E304" s="4"/>
      <c r="F304" s="4"/>
      <c r="H304" s="43"/>
    </row>
    <row r="305" spans="2:8" ht="25.5">
      <c r="C305" s="14" t="s">
        <v>14</v>
      </c>
      <c r="D305" s="6"/>
    </row>
    <row r="306" spans="2:8" ht="20.25">
      <c r="C306" s="78" t="s">
        <v>6</v>
      </c>
      <c r="D306" s="72" t="s">
        <v>0</v>
      </c>
      <c r="E306" s="9">
        <f>IF(G293&gt;0, ROUND((G293+D286)/D286,2), 0)</f>
        <v>1.25</v>
      </c>
      <c r="F306" s="9"/>
      <c r="G306" s="10"/>
      <c r="H306" s="7"/>
    </row>
    <row r="307" spans="2:8">
      <c r="C307" s="78"/>
      <c r="D307" s="72" t="s">
        <v>1</v>
      </c>
      <c r="E307" s="9">
        <f>IF(SUM(G294:G295)&gt;0,ROUND((G294+G295+D286)/D286,2),0)</f>
        <v>0</v>
      </c>
      <c r="F307" s="9"/>
      <c r="G307" s="11"/>
      <c r="H307" s="44"/>
    </row>
    <row r="308" spans="2:8">
      <c r="C308" s="78"/>
      <c r="D308" s="72" t="s">
        <v>2</v>
      </c>
      <c r="E308" s="9">
        <f>IF(G296&gt;0,ROUND((G296+D286)/D286,2),0)</f>
        <v>2.67</v>
      </c>
      <c r="F308" s="12"/>
      <c r="G308" s="11"/>
    </row>
    <row r="309" spans="2:8">
      <c r="C309" s="78"/>
      <c r="D309" s="13" t="s">
        <v>3</v>
      </c>
      <c r="E309" s="32">
        <f>IF(SUM(G297:G303)&gt;0,ROUND((SUM(G297:G303)+D286)/D286,2),0)</f>
        <v>0</v>
      </c>
      <c r="F309" s="10"/>
      <c r="G309" s="11"/>
    </row>
    <row r="310" spans="2:8" ht="25.5">
      <c r="D310" s="33" t="s">
        <v>4</v>
      </c>
      <c r="E310" s="34">
        <f>SUM(E306:E309)-IF(VALUE(COUNTIF(E306:E309,"&gt;0"))=4,3,0)-IF(VALUE(COUNTIF(E306:E309,"&gt;0"))=3,2,0)-IF(VALUE(COUNTIF(E306:E309,"&gt;0"))=2,1,0)</f>
        <v>2.92</v>
      </c>
      <c r="F310" s="25"/>
    </row>
    <row r="311" spans="2:8">
      <c r="E311" s="15"/>
    </row>
    <row r="312" spans="2:8" ht="25.5">
      <c r="B312" s="22"/>
      <c r="C312" s="16" t="s">
        <v>22</v>
      </c>
      <c r="D312" s="79">
        <f>E310*D286</f>
        <v>6647.7887999999994</v>
      </c>
      <c r="E312" s="79"/>
    </row>
    <row r="313" spans="2:8" ht="20.25">
      <c r="C313" s="17" t="s">
        <v>8</v>
      </c>
      <c r="D313" s="80">
        <f>D312/D285</f>
        <v>12.043095652173912</v>
      </c>
      <c r="E313" s="80"/>
      <c r="G313" s="7"/>
      <c r="H313" s="45"/>
    </row>
    <row r="314" spans="2:8" hidden="1"/>
    <row r="315" spans="2:8" hidden="1"/>
    <row r="316" spans="2:8" hidden="1"/>
    <row r="317" spans="2:8" hidden="1"/>
    <row r="318" spans="2:8" hidden="1"/>
    <row r="319" spans="2:8" hidden="1"/>
    <row r="320" spans="2:8" hidden="1"/>
    <row r="321" spans="2:8" hidden="1"/>
    <row r="322" spans="2:8" hidden="1"/>
    <row r="323" spans="2:8" ht="60.75">
      <c r="B323" s="109" t="s">
        <v>62</v>
      </c>
      <c r="C323" s="109"/>
      <c r="D323" s="109"/>
      <c r="E323" s="109"/>
      <c r="F323" s="109"/>
      <c r="G323" s="109"/>
      <c r="H323" s="109"/>
    </row>
    <row r="324" spans="2:8">
      <c r="B324" s="110" t="s">
        <v>26</v>
      </c>
      <c r="C324" s="110"/>
      <c r="D324" s="110"/>
      <c r="E324" s="110"/>
      <c r="F324" s="110"/>
      <c r="G324" s="110"/>
    </row>
    <row r="325" spans="2:8">
      <c r="C325" s="73"/>
      <c r="G325" s="7"/>
    </row>
    <row r="326" spans="2:8" ht="25.5">
      <c r="C326" s="14" t="s">
        <v>5</v>
      </c>
      <c r="D326" s="6"/>
    </row>
    <row r="327" spans="2:8" ht="20.25" customHeight="1">
      <c r="B327" s="10"/>
      <c r="C327" s="96" t="s">
        <v>15</v>
      </c>
      <c r="D327" s="99" t="s">
        <v>39</v>
      </c>
      <c r="E327" s="100"/>
      <c r="F327" s="100"/>
      <c r="G327" s="101"/>
      <c r="H327" s="40"/>
    </row>
    <row r="328" spans="2:8" ht="20.25" customHeight="1">
      <c r="B328" s="10"/>
      <c r="C328" s="97"/>
      <c r="D328" s="102" t="str">
        <f>D282</f>
        <v>Тюбяк-Чирковское уч.лесничество</v>
      </c>
      <c r="E328" s="102"/>
      <c r="F328" s="102"/>
      <c r="G328" s="102"/>
      <c r="H328" s="40"/>
    </row>
    <row r="329" spans="2:8" ht="20.25" customHeight="1">
      <c r="B329" s="10"/>
      <c r="C329" s="98"/>
      <c r="D329" s="102" t="s">
        <v>66</v>
      </c>
      <c r="E329" s="102"/>
      <c r="F329" s="102"/>
      <c r="G329" s="102"/>
      <c r="H329" s="40"/>
    </row>
    <row r="330" spans="2:8">
      <c r="C330" s="35" t="s">
        <v>12</v>
      </c>
      <c r="D330" s="57">
        <v>12.3</v>
      </c>
      <c r="E330" s="46"/>
      <c r="F330" s="10"/>
    </row>
    <row r="331" spans="2:8">
      <c r="C331" s="1" t="s">
        <v>9</v>
      </c>
      <c r="D331" s="58">
        <v>1054</v>
      </c>
      <c r="E331" s="103" t="s">
        <v>16</v>
      </c>
      <c r="F331" s="104"/>
      <c r="G331" s="107">
        <f>D332/D331</f>
        <v>3.9342220113851991</v>
      </c>
    </row>
    <row r="332" spans="2:8">
      <c r="C332" s="1" t="s">
        <v>10</v>
      </c>
      <c r="D332" s="59">
        <v>4146.67</v>
      </c>
      <c r="E332" s="105"/>
      <c r="F332" s="106"/>
      <c r="G332" s="108"/>
    </row>
    <row r="333" spans="2:8">
      <c r="C333" s="37"/>
      <c r="D333" s="38"/>
      <c r="E333" s="47"/>
    </row>
    <row r="334" spans="2:8">
      <c r="C334" s="36" t="s">
        <v>7</v>
      </c>
      <c r="D334" s="60" t="s">
        <v>63</v>
      </c>
    </row>
    <row r="335" spans="2:8">
      <c r="C335" s="36" t="s">
        <v>11</v>
      </c>
      <c r="D335" s="60">
        <v>60</v>
      </c>
    </row>
    <row r="336" spans="2:8">
      <c r="C336" s="36" t="s">
        <v>13</v>
      </c>
      <c r="D336" s="51" t="s">
        <v>42</v>
      </c>
      <c r="E336" s="41"/>
    </row>
    <row r="337" spans="2:8" ht="24" thickBot="1">
      <c r="C337" s="42"/>
      <c r="D337" s="42"/>
    </row>
    <row r="338" spans="2:8" ht="48" thickBot="1">
      <c r="B338" s="81" t="s">
        <v>17</v>
      </c>
      <c r="C338" s="82"/>
      <c r="D338" s="23" t="s">
        <v>19</v>
      </c>
      <c r="E338" s="83" t="s">
        <v>21</v>
      </c>
      <c r="F338" s="84"/>
      <c r="G338" s="2" t="s">
        <v>20</v>
      </c>
    </row>
    <row r="339" spans="2:8" ht="27" customHeight="1" thickBot="1">
      <c r="B339" s="85" t="s">
        <v>68</v>
      </c>
      <c r="C339" s="86"/>
      <c r="D339" s="52">
        <v>115</v>
      </c>
      <c r="E339" s="61">
        <v>12.3</v>
      </c>
      <c r="F339" s="18" t="s">
        <v>23</v>
      </c>
      <c r="G339" s="26">
        <f t="shared" ref="G339:G347" si="7">D339*E339</f>
        <v>1414.5</v>
      </c>
      <c r="H339" s="87"/>
    </row>
    <row r="340" spans="2:8" ht="48.75" customHeight="1">
      <c r="B340" s="88" t="s">
        <v>30</v>
      </c>
      <c r="C340" s="89"/>
      <c r="D340" s="48">
        <v>110</v>
      </c>
      <c r="E340" s="62"/>
      <c r="F340" s="19" t="s">
        <v>24</v>
      </c>
      <c r="G340" s="27">
        <f t="shared" si="7"/>
        <v>0</v>
      </c>
      <c r="H340" s="87"/>
    </row>
    <row r="341" spans="2:8" ht="47.25" customHeight="1" thickBot="1">
      <c r="B341" s="90" t="s">
        <v>18</v>
      </c>
      <c r="C341" s="91"/>
      <c r="D341" s="49">
        <v>505</v>
      </c>
      <c r="E341" s="63"/>
      <c r="F341" s="20" t="s">
        <v>24</v>
      </c>
      <c r="G341" s="28">
        <f t="shared" si="7"/>
        <v>0</v>
      </c>
      <c r="H341" s="87"/>
    </row>
    <row r="342" spans="2:8" ht="70.5" customHeight="1" thickBot="1">
      <c r="B342" s="92" t="s">
        <v>31</v>
      </c>
      <c r="C342" s="93"/>
      <c r="D342" s="53">
        <v>760</v>
      </c>
      <c r="E342" s="64">
        <v>12.3</v>
      </c>
      <c r="F342" s="24" t="s">
        <v>23</v>
      </c>
      <c r="G342" s="29">
        <f t="shared" si="7"/>
        <v>9348</v>
      </c>
      <c r="H342" s="87"/>
    </row>
    <row r="343" spans="2:8" ht="48" customHeight="1">
      <c r="B343" s="88" t="s">
        <v>32</v>
      </c>
      <c r="C343" s="89"/>
      <c r="D343" s="69">
        <v>6940</v>
      </c>
      <c r="E343" s="65"/>
      <c r="F343" s="19" t="s">
        <v>23</v>
      </c>
      <c r="G343" s="27">
        <f t="shared" si="7"/>
        <v>0</v>
      </c>
      <c r="H343" s="87"/>
    </row>
    <row r="344" spans="2:8" ht="112.5" customHeight="1">
      <c r="B344" s="94" t="s">
        <v>34</v>
      </c>
      <c r="C344" s="95"/>
      <c r="D344" s="54">
        <v>950</v>
      </c>
      <c r="E344" s="66"/>
      <c r="F344" s="21" t="s">
        <v>23</v>
      </c>
      <c r="G344" s="30">
        <f t="shared" si="7"/>
        <v>0</v>
      </c>
      <c r="H344" s="87"/>
    </row>
    <row r="345" spans="2:8" ht="75" customHeight="1">
      <c r="B345" s="94" t="s">
        <v>33</v>
      </c>
      <c r="C345" s="95"/>
      <c r="D345" s="55">
        <v>10330</v>
      </c>
      <c r="E345" s="67"/>
      <c r="F345" s="21" t="s">
        <v>23</v>
      </c>
      <c r="G345" s="30">
        <f t="shared" si="7"/>
        <v>0</v>
      </c>
      <c r="H345" s="87"/>
    </row>
    <row r="346" spans="2:8" ht="115.5" customHeight="1">
      <c r="B346" s="94" t="s">
        <v>35</v>
      </c>
      <c r="C346" s="95"/>
      <c r="D346" s="55">
        <v>4680</v>
      </c>
      <c r="E346" s="67"/>
      <c r="F346" s="21" t="s">
        <v>23</v>
      </c>
      <c r="G346" s="30">
        <f t="shared" si="7"/>
        <v>0</v>
      </c>
      <c r="H346" s="87"/>
    </row>
    <row r="347" spans="2:8" ht="93.75" customHeight="1">
      <c r="B347" s="94" t="s">
        <v>36</v>
      </c>
      <c r="C347" s="95"/>
      <c r="D347" s="55">
        <v>1010</v>
      </c>
      <c r="E347" s="67"/>
      <c r="F347" s="21"/>
      <c r="G347" s="30">
        <f t="shared" si="7"/>
        <v>0</v>
      </c>
      <c r="H347" s="87"/>
    </row>
    <row r="348" spans="2:8" ht="73.5" customHeight="1">
      <c r="B348" s="94" t="s">
        <v>37</v>
      </c>
      <c r="C348" s="95"/>
      <c r="D348" s="55">
        <v>3060</v>
      </c>
      <c r="E348" s="67"/>
      <c r="F348" s="21" t="s">
        <v>23</v>
      </c>
      <c r="G348" s="30">
        <f>D348*E348</f>
        <v>0</v>
      </c>
      <c r="H348" s="87"/>
    </row>
    <row r="349" spans="2:8" ht="94.5" customHeight="1" thickBot="1">
      <c r="B349" s="90" t="s">
        <v>38</v>
      </c>
      <c r="C349" s="91"/>
      <c r="D349" s="56">
        <v>3810</v>
      </c>
      <c r="E349" s="68"/>
      <c r="F349" s="20" t="s">
        <v>23</v>
      </c>
      <c r="G349" s="31">
        <f>D349*E349</f>
        <v>0</v>
      </c>
      <c r="H349" s="87"/>
    </row>
    <row r="350" spans="2:8">
      <c r="C350" s="3"/>
      <c r="D350" s="3"/>
      <c r="E350" s="4"/>
      <c r="F350" s="4"/>
      <c r="H350" s="43"/>
    </row>
    <row r="351" spans="2:8" ht="25.5">
      <c r="C351" s="14" t="s">
        <v>14</v>
      </c>
      <c r="D351" s="6"/>
    </row>
    <row r="352" spans="2:8" ht="20.25">
      <c r="C352" s="78" t="s">
        <v>6</v>
      </c>
      <c r="D352" s="72" t="s">
        <v>0</v>
      </c>
      <c r="E352" s="9">
        <f>IF(G339&gt;0, ROUND((G339+D332)/D332,2), 0)</f>
        <v>1.34</v>
      </c>
      <c r="F352" s="9"/>
      <c r="G352" s="10"/>
      <c r="H352" s="7"/>
    </row>
    <row r="353" spans="2:8">
      <c r="C353" s="78"/>
      <c r="D353" s="72" t="s">
        <v>1</v>
      </c>
      <c r="E353" s="9">
        <f>IF(SUM(G340:G341)&gt;0,ROUND((G340+G341+D332)/D332,2),0)</f>
        <v>0</v>
      </c>
      <c r="F353" s="9"/>
      <c r="G353" s="11"/>
      <c r="H353" s="44"/>
    </row>
    <row r="354" spans="2:8">
      <c r="C354" s="78"/>
      <c r="D354" s="72" t="s">
        <v>2</v>
      </c>
      <c r="E354" s="9">
        <f>IF(G342&gt;0,ROUND((G342+D332)/D332,2),0)</f>
        <v>3.25</v>
      </c>
      <c r="F354" s="12"/>
      <c r="G354" s="11"/>
    </row>
    <row r="355" spans="2:8">
      <c r="C355" s="78"/>
      <c r="D355" s="13" t="s">
        <v>3</v>
      </c>
      <c r="E355" s="32">
        <f>IF(SUM(G343:G349)&gt;0,ROUND((SUM(G343:G349)+D332)/D332,2),0)</f>
        <v>0</v>
      </c>
      <c r="F355" s="10"/>
      <c r="G355" s="11"/>
    </row>
    <row r="356" spans="2:8" ht="25.5">
      <c r="D356" s="33" t="s">
        <v>4</v>
      </c>
      <c r="E356" s="34">
        <f>SUM(E352:E355)-IF(VALUE(COUNTIF(E352:E355,"&gt;0"))=4,3,0)-IF(VALUE(COUNTIF(E352:E355,"&gt;0"))=3,2,0)-IF(VALUE(COUNTIF(E352:E355,"&gt;0"))=2,1,0)</f>
        <v>3.59</v>
      </c>
      <c r="F356" s="25"/>
    </row>
    <row r="357" spans="2:8">
      <c r="E357" s="15"/>
    </row>
    <row r="358" spans="2:8" ht="25.5">
      <c r="B358" s="22"/>
      <c r="C358" s="16" t="s">
        <v>22</v>
      </c>
      <c r="D358" s="79">
        <f>E356*D332</f>
        <v>14886.5453</v>
      </c>
      <c r="E358" s="79"/>
    </row>
    <row r="359" spans="2:8" ht="20.25">
      <c r="C359" s="17" t="s">
        <v>8</v>
      </c>
      <c r="D359" s="80">
        <f>D358/D331</f>
        <v>14.123857020872865</v>
      </c>
      <c r="E359" s="80"/>
      <c r="G359" s="7"/>
      <c r="H359" s="45"/>
    </row>
    <row r="361" spans="2:8" hidden="1"/>
    <row r="362" spans="2:8" hidden="1"/>
    <row r="363" spans="2:8" hidden="1"/>
    <row r="364" spans="2:8" hidden="1"/>
    <row r="365" spans="2:8" hidden="1"/>
    <row r="366" spans="2:8" hidden="1"/>
    <row r="367" spans="2:8" hidden="1"/>
    <row r="368" spans="2:8" hidden="1"/>
    <row r="369" spans="2:8" hidden="1"/>
    <row r="370" spans="2:8" hidden="1"/>
    <row r="371" spans="2:8" hidden="1"/>
    <row r="372" spans="2:8" hidden="1"/>
    <row r="373" spans="2:8" hidden="1"/>
    <row r="374" spans="2:8" hidden="1"/>
    <row r="375" spans="2:8" hidden="1"/>
    <row r="376" spans="2:8" hidden="1"/>
    <row r="377" spans="2:8" ht="60.75">
      <c r="B377" s="109" t="s">
        <v>64</v>
      </c>
      <c r="C377" s="109"/>
      <c r="D377" s="109"/>
      <c r="E377" s="109"/>
      <c r="F377" s="109"/>
      <c r="G377" s="109"/>
      <c r="H377" s="109"/>
    </row>
    <row r="378" spans="2:8">
      <c r="B378" s="110" t="s">
        <v>26</v>
      </c>
      <c r="C378" s="110"/>
      <c r="D378" s="110"/>
      <c r="E378" s="110"/>
      <c r="F378" s="110"/>
      <c r="G378" s="110"/>
    </row>
    <row r="379" spans="2:8">
      <c r="C379" s="73"/>
      <c r="G379" s="7"/>
    </row>
    <row r="380" spans="2:8" ht="25.5">
      <c r="C380" s="14" t="s">
        <v>5</v>
      </c>
      <c r="D380" s="6"/>
    </row>
    <row r="381" spans="2:8" ht="20.25" customHeight="1">
      <c r="B381" s="10"/>
      <c r="C381" s="96" t="s">
        <v>15</v>
      </c>
      <c r="D381" s="99" t="s">
        <v>39</v>
      </c>
      <c r="E381" s="100"/>
      <c r="F381" s="100"/>
      <c r="G381" s="101"/>
      <c r="H381" s="40"/>
    </row>
    <row r="382" spans="2:8" ht="20.25" customHeight="1">
      <c r="B382" s="10"/>
      <c r="C382" s="97"/>
      <c r="D382" s="102" t="s">
        <v>41</v>
      </c>
      <c r="E382" s="102"/>
      <c r="F382" s="102"/>
      <c r="G382" s="102"/>
      <c r="H382" s="40"/>
    </row>
    <row r="383" spans="2:8" ht="20.25" customHeight="1">
      <c r="B383" s="10"/>
      <c r="C383" s="98"/>
      <c r="D383" s="102" t="s">
        <v>67</v>
      </c>
      <c r="E383" s="102"/>
      <c r="F383" s="102"/>
      <c r="G383" s="102"/>
      <c r="H383" s="40"/>
    </row>
    <row r="384" spans="2:8">
      <c r="C384" s="35" t="s">
        <v>12</v>
      </c>
      <c r="D384" s="57">
        <v>8</v>
      </c>
      <c r="E384" s="46"/>
      <c r="F384" s="10"/>
    </row>
    <row r="385" spans="2:8">
      <c r="C385" s="1" t="s">
        <v>9</v>
      </c>
      <c r="D385" s="58">
        <v>611</v>
      </c>
      <c r="E385" s="103" t="s">
        <v>16</v>
      </c>
      <c r="F385" s="104"/>
      <c r="G385" s="107">
        <f>D386/D385</f>
        <v>3.6732078559738133</v>
      </c>
    </row>
    <row r="386" spans="2:8">
      <c r="C386" s="1" t="s">
        <v>10</v>
      </c>
      <c r="D386" s="59">
        <v>2244.33</v>
      </c>
      <c r="E386" s="105"/>
      <c r="F386" s="106"/>
      <c r="G386" s="108"/>
    </row>
    <row r="387" spans="2:8">
      <c r="C387" s="37"/>
      <c r="D387" s="38"/>
      <c r="E387" s="47"/>
    </row>
    <row r="388" spans="2:8">
      <c r="C388" s="36" t="s">
        <v>7</v>
      </c>
      <c r="D388" s="60" t="s">
        <v>61</v>
      </c>
    </row>
    <row r="389" spans="2:8">
      <c r="C389" s="36" t="s">
        <v>11</v>
      </c>
      <c r="D389" s="60">
        <v>60</v>
      </c>
    </row>
    <row r="390" spans="2:8">
      <c r="C390" s="36" t="s">
        <v>13</v>
      </c>
      <c r="D390" s="51" t="s">
        <v>42</v>
      </c>
      <c r="E390" s="41"/>
    </row>
    <row r="391" spans="2:8" ht="24" thickBot="1">
      <c r="C391" s="42"/>
      <c r="D391" s="42"/>
    </row>
    <row r="392" spans="2:8" ht="48" thickBot="1">
      <c r="B392" s="81" t="s">
        <v>17</v>
      </c>
      <c r="C392" s="82"/>
      <c r="D392" s="23" t="s">
        <v>19</v>
      </c>
      <c r="E392" s="83" t="s">
        <v>21</v>
      </c>
      <c r="F392" s="84"/>
      <c r="G392" s="2" t="s">
        <v>20</v>
      </c>
    </row>
    <row r="393" spans="2:8" ht="24" customHeight="1" thickBot="1">
      <c r="B393" s="85" t="s">
        <v>68</v>
      </c>
      <c r="C393" s="86"/>
      <c r="D393" s="52">
        <v>115</v>
      </c>
      <c r="E393" s="61">
        <v>8</v>
      </c>
      <c r="F393" s="18" t="s">
        <v>23</v>
      </c>
      <c r="G393" s="26">
        <f t="shared" ref="G393:G400" si="8">D393*E393</f>
        <v>920</v>
      </c>
      <c r="H393" s="87"/>
    </row>
    <row r="394" spans="2:8" ht="53.25" customHeight="1">
      <c r="B394" s="88" t="s">
        <v>30</v>
      </c>
      <c r="C394" s="89"/>
      <c r="D394" s="48">
        <v>110</v>
      </c>
      <c r="E394" s="62"/>
      <c r="F394" s="19" t="s">
        <v>24</v>
      </c>
      <c r="G394" s="27">
        <f t="shared" si="8"/>
        <v>0</v>
      </c>
      <c r="H394" s="87"/>
    </row>
    <row r="395" spans="2:8" ht="49.5" customHeight="1" thickBot="1">
      <c r="B395" s="90" t="s">
        <v>18</v>
      </c>
      <c r="C395" s="91"/>
      <c r="D395" s="49">
        <v>505</v>
      </c>
      <c r="E395" s="63"/>
      <c r="F395" s="20" t="s">
        <v>24</v>
      </c>
      <c r="G395" s="28">
        <f t="shared" si="8"/>
        <v>0</v>
      </c>
      <c r="H395" s="87"/>
    </row>
    <row r="396" spans="2:8" ht="73.5" customHeight="1" thickBot="1">
      <c r="B396" s="92" t="s">
        <v>31</v>
      </c>
      <c r="C396" s="93"/>
      <c r="D396" s="53">
        <v>760</v>
      </c>
      <c r="E396" s="64">
        <v>8</v>
      </c>
      <c r="F396" s="24" t="s">
        <v>23</v>
      </c>
      <c r="G396" s="29">
        <f t="shared" si="8"/>
        <v>6080</v>
      </c>
      <c r="H396" s="87"/>
    </row>
    <row r="397" spans="2:8" ht="52.5" customHeight="1">
      <c r="B397" s="88" t="s">
        <v>32</v>
      </c>
      <c r="C397" s="89"/>
      <c r="D397" s="69">
        <v>6940</v>
      </c>
      <c r="E397" s="65"/>
      <c r="F397" s="19" t="s">
        <v>23</v>
      </c>
      <c r="G397" s="27">
        <f t="shared" si="8"/>
        <v>0</v>
      </c>
      <c r="H397" s="87"/>
    </row>
    <row r="398" spans="2:8" ht="118.5" customHeight="1">
      <c r="B398" s="94" t="s">
        <v>34</v>
      </c>
      <c r="C398" s="95"/>
      <c r="D398" s="54">
        <v>950</v>
      </c>
      <c r="E398" s="66"/>
      <c r="F398" s="21" t="s">
        <v>23</v>
      </c>
      <c r="G398" s="30">
        <f t="shared" si="8"/>
        <v>0</v>
      </c>
      <c r="H398" s="87"/>
    </row>
    <row r="399" spans="2:8" ht="68.25" customHeight="1">
      <c r="B399" s="94" t="s">
        <v>33</v>
      </c>
      <c r="C399" s="95"/>
      <c r="D399" s="55">
        <v>10330</v>
      </c>
      <c r="E399" s="67"/>
      <c r="F399" s="21" t="s">
        <v>23</v>
      </c>
      <c r="G399" s="30">
        <f t="shared" si="8"/>
        <v>0</v>
      </c>
      <c r="H399" s="87"/>
    </row>
    <row r="400" spans="2:8" ht="118.5" customHeight="1">
      <c r="B400" s="94" t="s">
        <v>35</v>
      </c>
      <c r="C400" s="95"/>
      <c r="D400" s="55">
        <v>4680</v>
      </c>
      <c r="E400" s="67"/>
      <c r="F400" s="21" t="s">
        <v>23</v>
      </c>
      <c r="G400" s="30">
        <f t="shared" si="8"/>
        <v>0</v>
      </c>
      <c r="H400" s="87"/>
    </row>
    <row r="401" spans="2:8" ht="96.75" customHeight="1">
      <c r="B401" s="94" t="s">
        <v>36</v>
      </c>
      <c r="C401" s="95"/>
      <c r="D401" s="55">
        <v>1010</v>
      </c>
      <c r="E401" s="67"/>
      <c r="F401" s="21" t="s">
        <v>23</v>
      </c>
      <c r="G401" s="30">
        <f>D401*E401</f>
        <v>0</v>
      </c>
      <c r="H401" s="87"/>
    </row>
    <row r="402" spans="2:8" ht="81.75" customHeight="1">
      <c r="B402" s="94" t="s">
        <v>37</v>
      </c>
      <c r="C402" s="95"/>
      <c r="D402" s="55">
        <v>3060</v>
      </c>
      <c r="E402" s="67"/>
      <c r="F402" s="21" t="s">
        <v>23</v>
      </c>
      <c r="G402" s="30">
        <f>D402*E402</f>
        <v>0</v>
      </c>
      <c r="H402" s="87"/>
    </row>
    <row r="403" spans="2:8" ht="96.75" customHeight="1" thickBot="1">
      <c r="B403" s="90" t="s">
        <v>38</v>
      </c>
      <c r="C403" s="91"/>
      <c r="D403" s="56">
        <v>3810</v>
      </c>
      <c r="E403" s="68"/>
      <c r="F403" s="20" t="s">
        <v>23</v>
      </c>
      <c r="G403" s="31">
        <f>D403*E403</f>
        <v>0</v>
      </c>
      <c r="H403" s="87"/>
    </row>
    <row r="404" spans="2:8">
      <c r="C404" s="3"/>
      <c r="D404" s="3"/>
      <c r="E404" s="4"/>
      <c r="F404" s="4"/>
      <c r="H404" s="43"/>
    </row>
    <row r="405" spans="2:8" ht="25.5">
      <c r="C405" s="14" t="s">
        <v>14</v>
      </c>
      <c r="D405" s="6"/>
    </row>
    <row r="406" spans="2:8" ht="20.25">
      <c r="C406" s="78" t="s">
        <v>6</v>
      </c>
      <c r="D406" s="72" t="s">
        <v>0</v>
      </c>
      <c r="E406" s="9">
        <f>IF(G393&gt;0, ROUND((G393+D386)/D386,2), 0)</f>
        <v>1.41</v>
      </c>
      <c r="F406" s="9"/>
      <c r="G406" s="10"/>
      <c r="H406" s="7"/>
    </row>
    <row r="407" spans="2:8">
      <c r="C407" s="78"/>
      <c r="D407" s="72" t="s">
        <v>1</v>
      </c>
      <c r="E407" s="9">
        <f>IF(SUM(G394:G395)&gt;0,ROUND((G394+G395+D386)/D386,2),0)</f>
        <v>0</v>
      </c>
      <c r="F407" s="9"/>
      <c r="G407" s="11"/>
      <c r="H407" s="44"/>
    </row>
    <row r="408" spans="2:8">
      <c r="C408" s="78"/>
      <c r="D408" s="72" t="s">
        <v>2</v>
      </c>
      <c r="E408" s="9">
        <f>IF(G396&gt;0,ROUND((G396+D386)/D386,2),0)</f>
        <v>3.71</v>
      </c>
      <c r="F408" s="12"/>
      <c r="G408" s="11"/>
    </row>
    <row r="409" spans="2:8">
      <c r="C409" s="78"/>
      <c r="D409" s="13" t="s">
        <v>3</v>
      </c>
      <c r="E409" s="32">
        <f>IF(SUM(G397:G403)&gt;0,ROUND((SUM(G397:G403)+D386)/D386,2),0)</f>
        <v>0</v>
      </c>
      <c r="F409" s="10"/>
      <c r="G409" s="11"/>
    </row>
    <row r="410" spans="2:8" ht="25.5">
      <c r="D410" s="33" t="s">
        <v>4</v>
      </c>
      <c r="E410" s="34">
        <f>SUM(E406:E409)-IF(VALUE(COUNTIF(E406:E409,"&gt;0"))=4,3,0)-IF(VALUE(COUNTIF(E406:E409,"&gt;0"))=3,2,0)-IF(VALUE(COUNTIF(E406:E409,"&gt;0"))=2,1,0)</f>
        <v>4.12</v>
      </c>
      <c r="F410" s="25"/>
    </row>
    <row r="411" spans="2:8">
      <c r="E411" s="15"/>
    </row>
    <row r="412" spans="2:8" ht="25.5">
      <c r="B412" s="22"/>
      <c r="C412" s="16" t="s">
        <v>22</v>
      </c>
      <c r="D412" s="79">
        <f>E410*D386</f>
        <v>9246.6396000000004</v>
      </c>
      <c r="E412" s="79"/>
    </row>
    <row r="413" spans="2:8" ht="20.25">
      <c r="C413" s="17" t="s">
        <v>8</v>
      </c>
      <c r="D413" s="80">
        <f>D412/D385</f>
        <v>15.133616366612111</v>
      </c>
      <c r="E413" s="80"/>
      <c r="G413" s="7"/>
      <c r="H413" s="45"/>
    </row>
    <row r="414" spans="2:8" ht="60.75">
      <c r="B414" s="109" t="s">
        <v>65</v>
      </c>
      <c r="C414" s="109"/>
      <c r="D414" s="109"/>
      <c r="E414" s="109"/>
      <c r="F414" s="109"/>
      <c r="G414" s="109"/>
      <c r="H414" s="109"/>
    </row>
    <row r="415" spans="2:8">
      <c r="B415" s="110" t="s">
        <v>26</v>
      </c>
      <c r="C415" s="110"/>
      <c r="D415" s="110"/>
      <c r="E415" s="110"/>
      <c r="F415" s="110"/>
      <c r="G415" s="110"/>
    </row>
    <row r="416" spans="2:8">
      <c r="C416" s="75"/>
      <c r="G416" s="7"/>
    </row>
    <row r="417" spans="2:8" ht="25.5">
      <c r="C417" s="14" t="s">
        <v>5</v>
      </c>
      <c r="D417" s="6"/>
    </row>
    <row r="418" spans="2:8" ht="20.25" customHeight="1">
      <c r="B418" s="10"/>
      <c r="C418" s="96" t="s">
        <v>15</v>
      </c>
      <c r="D418" s="99" t="s">
        <v>39</v>
      </c>
      <c r="E418" s="100"/>
      <c r="F418" s="100"/>
      <c r="G418" s="101"/>
      <c r="H418" s="40"/>
    </row>
    <row r="419" spans="2:8" ht="20.25" customHeight="1">
      <c r="B419" s="10"/>
      <c r="C419" s="97"/>
      <c r="D419" s="102" t="s">
        <v>71</v>
      </c>
      <c r="E419" s="102"/>
      <c r="F419" s="102"/>
      <c r="G419" s="102"/>
      <c r="H419" s="40"/>
    </row>
    <row r="420" spans="2:8" ht="20.25" customHeight="1">
      <c r="B420" s="10"/>
      <c r="C420" s="98"/>
      <c r="D420" s="102" t="s">
        <v>72</v>
      </c>
      <c r="E420" s="102"/>
      <c r="F420" s="102"/>
      <c r="G420" s="102"/>
      <c r="H420" s="40"/>
    </row>
    <row r="421" spans="2:8">
      <c r="C421" s="35" t="s">
        <v>12</v>
      </c>
      <c r="D421" s="57">
        <v>2.7</v>
      </c>
      <c r="E421" s="46"/>
      <c r="F421" s="10"/>
    </row>
    <row r="422" spans="2:8">
      <c r="C422" s="1" t="s">
        <v>9</v>
      </c>
      <c r="D422" s="58">
        <v>110</v>
      </c>
      <c r="E422" s="103" t="s">
        <v>16</v>
      </c>
      <c r="F422" s="104"/>
      <c r="G422" s="107">
        <f>D423/D422</f>
        <v>28.479181818181818</v>
      </c>
    </row>
    <row r="423" spans="2:8">
      <c r="C423" s="1" t="s">
        <v>10</v>
      </c>
      <c r="D423" s="59">
        <v>3132.71</v>
      </c>
      <c r="E423" s="105"/>
      <c r="F423" s="106"/>
      <c r="G423" s="108"/>
    </row>
    <row r="424" spans="2:8">
      <c r="C424" s="37"/>
      <c r="D424" s="38"/>
      <c r="E424" s="47"/>
    </row>
    <row r="425" spans="2:8">
      <c r="C425" s="36" t="s">
        <v>7</v>
      </c>
      <c r="D425" s="60" t="s">
        <v>69</v>
      </c>
    </row>
    <row r="426" spans="2:8">
      <c r="C426" s="36" t="s">
        <v>11</v>
      </c>
      <c r="D426" s="60">
        <v>80</v>
      </c>
    </row>
    <row r="427" spans="2:8">
      <c r="C427" s="36" t="s">
        <v>13</v>
      </c>
      <c r="D427" s="51" t="s">
        <v>42</v>
      </c>
      <c r="E427" s="41"/>
    </row>
    <row r="428" spans="2:8" ht="24" thickBot="1">
      <c r="C428" s="42"/>
      <c r="D428" s="42"/>
    </row>
    <row r="429" spans="2:8" ht="48" thickBot="1">
      <c r="B429" s="81" t="s">
        <v>17</v>
      </c>
      <c r="C429" s="82"/>
      <c r="D429" s="23" t="s">
        <v>19</v>
      </c>
      <c r="E429" s="83" t="s">
        <v>21</v>
      </c>
      <c r="F429" s="84"/>
      <c r="G429" s="2" t="s">
        <v>20</v>
      </c>
    </row>
    <row r="430" spans="2:8" ht="24" thickBot="1">
      <c r="B430" s="85" t="s">
        <v>68</v>
      </c>
      <c r="C430" s="86"/>
      <c r="D430" s="52">
        <v>115</v>
      </c>
      <c r="E430" s="61">
        <v>2.7</v>
      </c>
      <c r="F430" s="18" t="s">
        <v>23</v>
      </c>
      <c r="G430" s="26">
        <f t="shared" ref="G430:G437" si="9">D430*E430</f>
        <v>310.5</v>
      </c>
      <c r="H430" s="87"/>
    </row>
    <row r="431" spans="2:8" ht="53.25" customHeight="1">
      <c r="B431" s="88" t="s">
        <v>30</v>
      </c>
      <c r="C431" s="89"/>
      <c r="D431" s="48">
        <v>110</v>
      </c>
      <c r="E431" s="62"/>
      <c r="F431" s="19" t="s">
        <v>24</v>
      </c>
      <c r="G431" s="27">
        <f t="shared" si="9"/>
        <v>0</v>
      </c>
      <c r="H431" s="87"/>
    </row>
    <row r="432" spans="2:8" ht="49.5" customHeight="1" thickBot="1">
      <c r="B432" s="90" t="s">
        <v>18</v>
      </c>
      <c r="C432" s="91"/>
      <c r="D432" s="49">
        <v>505</v>
      </c>
      <c r="E432" s="63"/>
      <c r="F432" s="20" t="s">
        <v>24</v>
      </c>
      <c r="G432" s="28">
        <f t="shared" si="9"/>
        <v>0</v>
      </c>
      <c r="H432" s="87"/>
    </row>
    <row r="433" spans="2:8" ht="73.5" customHeight="1" thickBot="1">
      <c r="B433" s="92" t="s">
        <v>31</v>
      </c>
      <c r="C433" s="93"/>
      <c r="D433" s="53">
        <v>760</v>
      </c>
      <c r="E433" s="64">
        <v>2.7</v>
      </c>
      <c r="F433" s="24" t="s">
        <v>23</v>
      </c>
      <c r="G433" s="29">
        <f t="shared" si="9"/>
        <v>2052</v>
      </c>
      <c r="H433" s="87"/>
    </row>
    <row r="434" spans="2:8" ht="52.5" customHeight="1">
      <c r="B434" s="88" t="s">
        <v>32</v>
      </c>
      <c r="C434" s="89"/>
      <c r="D434" s="69">
        <v>6940</v>
      </c>
      <c r="E434" s="65"/>
      <c r="F434" s="19" t="s">
        <v>23</v>
      </c>
      <c r="G434" s="27">
        <f t="shared" si="9"/>
        <v>0</v>
      </c>
      <c r="H434" s="87"/>
    </row>
    <row r="435" spans="2:8" ht="118.5" customHeight="1">
      <c r="B435" s="94" t="s">
        <v>34</v>
      </c>
      <c r="C435" s="95"/>
      <c r="D435" s="54">
        <v>950</v>
      </c>
      <c r="E435" s="66"/>
      <c r="F435" s="21" t="s">
        <v>23</v>
      </c>
      <c r="G435" s="30">
        <f t="shared" si="9"/>
        <v>0</v>
      </c>
      <c r="H435" s="87"/>
    </row>
    <row r="436" spans="2:8" ht="68.25" customHeight="1">
      <c r="B436" s="94" t="s">
        <v>33</v>
      </c>
      <c r="C436" s="95"/>
      <c r="D436" s="55">
        <v>10330</v>
      </c>
      <c r="E436" s="67"/>
      <c r="F436" s="21" t="s">
        <v>23</v>
      </c>
      <c r="G436" s="30">
        <f t="shared" si="9"/>
        <v>0</v>
      </c>
      <c r="H436" s="87"/>
    </row>
    <row r="437" spans="2:8" ht="118.5" customHeight="1">
      <c r="B437" s="94" t="s">
        <v>35</v>
      </c>
      <c r="C437" s="95"/>
      <c r="D437" s="55">
        <v>4680</v>
      </c>
      <c r="E437" s="67"/>
      <c r="F437" s="21" t="s">
        <v>23</v>
      </c>
      <c r="G437" s="30">
        <f t="shared" si="9"/>
        <v>0</v>
      </c>
      <c r="H437" s="87"/>
    </row>
    <row r="438" spans="2:8" ht="96.75" customHeight="1">
      <c r="B438" s="94" t="s">
        <v>36</v>
      </c>
      <c r="C438" s="95"/>
      <c r="D438" s="55">
        <v>1010</v>
      </c>
      <c r="E438" s="67"/>
      <c r="F438" s="21" t="s">
        <v>23</v>
      </c>
      <c r="G438" s="30">
        <f>D438*E438</f>
        <v>0</v>
      </c>
      <c r="H438" s="87"/>
    </row>
    <row r="439" spans="2:8" ht="81.75" customHeight="1">
      <c r="B439" s="94" t="s">
        <v>37</v>
      </c>
      <c r="C439" s="95"/>
      <c r="D439" s="55">
        <v>3060</v>
      </c>
      <c r="E439" s="67"/>
      <c r="F439" s="21" t="s">
        <v>23</v>
      </c>
      <c r="G439" s="30">
        <f>D439*E439</f>
        <v>0</v>
      </c>
      <c r="H439" s="87"/>
    </row>
    <row r="440" spans="2:8" ht="96.75" customHeight="1" thickBot="1">
      <c r="B440" s="90" t="s">
        <v>38</v>
      </c>
      <c r="C440" s="91"/>
      <c r="D440" s="56">
        <v>3810</v>
      </c>
      <c r="E440" s="68"/>
      <c r="F440" s="20" t="s">
        <v>23</v>
      </c>
      <c r="G440" s="31">
        <f>D440*E440</f>
        <v>0</v>
      </c>
      <c r="H440" s="87"/>
    </row>
    <row r="441" spans="2:8">
      <c r="C441" s="3"/>
      <c r="D441" s="3"/>
      <c r="E441" s="4"/>
      <c r="F441" s="4"/>
      <c r="H441" s="43"/>
    </row>
    <row r="442" spans="2:8" ht="25.5">
      <c r="C442" s="14" t="s">
        <v>14</v>
      </c>
      <c r="D442" s="6"/>
    </row>
    <row r="443" spans="2:8" ht="20.25">
      <c r="C443" s="78" t="s">
        <v>6</v>
      </c>
      <c r="D443" s="74" t="s">
        <v>0</v>
      </c>
      <c r="E443" s="9">
        <f>IF(G430&gt;0, ROUND((G430+D423)/D423,2), 0)</f>
        <v>1.1000000000000001</v>
      </c>
      <c r="F443" s="9"/>
      <c r="G443" s="10"/>
      <c r="H443" s="7"/>
    </row>
    <row r="444" spans="2:8">
      <c r="C444" s="78"/>
      <c r="D444" s="74" t="s">
        <v>1</v>
      </c>
      <c r="E444" s="9">
        <f>IF(SUM(G431:G432)&gt;0,ROUND((G431+G432+D423)/D423,2),0)</f>
        <v>0</v>
      </c>
      <c r="F444" s="9"/>
      <c r="G444" s="11"/>
      <c r="H444" s="44"/>
    </row>
    <row r="445" spans="2:8">
      <c r="C445" s="78"/>
      <c r="D445" s="74" t="s">
        <v>2</v>
      </c>
      <c r="E445" s="9">
        <f>IF(G433&gt;0,ROUND((G433+D423)/D423,2),0)</f>
        <v>1.66</v>
      </c>
      <c r="F445" s="12"/>
      <c r="G445" s="11"/>
    </row>
    <row r="446" spans="2:8">
      <c r="C446" s="78"/>
      <c r="D446" s="13" t="s">
        <v>3</v>
      </c>
      <c r="E446" s="32">
        <f>IF(SUM(G434:G440)&gt;0,ROUND((SUM(G434:G440)+D423)/D423,2),0)</f>
        <v>0</v>
      </c>
      <c r="F446" s="10"/>
      <c r="G446" s="11"/>
    </row>
    <row r="447" spans="2:8" ht="25.5">
      <c r="D447" s="33" t="s">
        <v>4</v>
      </c>
      <c r="E447" s="34">
        <f>SUM(E443:E446)-IF(VALUE(COUNTIF(E443:E446,"&gt;0"))=4,3,0)-IF(VALUE(COUNTIF(E443:E446,"&gt;0"))=3,2,0)-IF(VALUE(COUNTIF(E443:E446,"&gt;0"))=2,1,0)</f>
        <v>1.7599999999999998</v>
      </c>
      <c r="F447" s="25"/>
    </row>
    <row r="448" spans="2:8">
      <c r="E448" s="15"/>
    </row>
    <row r="449" spans="2:8" ht="25.5">
      <c r="B449" s="22"/>
      <c r="C449" s="16" t="s">
        <v>22</v>
      </c>
      <c r="D449" s="79">
        <f>E447*D423</f>
        <v>5513.5695999999998</v>
      </c>
      <c r="E449" s="79"/>
    </row>
    <row r="450" spans="2:8" ht="20.25">
      <c r="C450" s="17" t="s">
        <v>8</v>
      </c>
      <c r="D450" s="80">
        <f>D449/D422</f>
        <v>50.123359999999998</v>
      </c>
      <c r="E450" s="80"/>
      <c r="G450" s="7"/>
      <c r="H450" s="45"/>
    </row>
    <row r="451" spans="2:8" hidden="1"/>
    <row r="452" spans="2:8" hidden="1"/>
    <row r="453" spans="2:8" hidden="1"/>
    <row r="454" spans="2:8" hidden="1"/>
    <row r="455" spans="2:8" hidden="1"/>
    <row r="456" spans="2:8" hidden="1"/>
    <row r="457" spans="2:8" hidden="1"/>
    <row r="458" spans="2:8" hidden="1"/>
    <row r="459" spans="2:8" hidden="1"/>
    <row r="460" spans="2:8" ht="60.75">
      <c r="B460" s="109" t="s">
        <v>70</v>
      </c>
      <c r="C460" s="109"/>
      <c r="D460" s="109"/>
      <c r="E460" s="109"/>
      <c r="F460" s="109"/>
      <c r="G460" s="109"/>
      <c r="H460" s="109"/>
    </row>
    <row r="461" spans="2:8">
      <c r="B461" s="110" t="s">
        <v>26</v>
      </c>
      <c r="C461" s="110"/>
      <c r="D461" s="110"/>
      <c r="E461" s="110"/>
      <c r="F461" s="110"/>
      <c r="G461" s="110"/>
    </row>
    <row r="462" spans="2:8">
      <c r="C462" s="75"/>
      <c r="G462" s="7"/>
    </row>
    <row r="463" spans="2:8" ht="25.5">
      <c r="C463" s="14" t="s">
        <v>5</v>
      </c>
      <c r="D463" s="6"/>
    </row>
    <row r="464" spans="2:8" ht="20.25" customHeight="1">
      <c r="B464" s="10"/>
      <c r="C464" s="96" t="s">
        <v>15</v>
      </c>
      <c r="D464" s="99" t="s">
        <v>39</v>
      </c>
      <c r="E464" s="100"/>
      <c r="F464" s="100"/>
      <c r="G464" s="101"/>
      <c r="H464" s="40"/>
    </row>
    <row r="465" spans="2:8" ht="20.25" customHeight="1">
      <c r="B465" s="10"/>
      <c r="C465" s="97"/>
      <c r="D465" s="102" t="str">
        <f>D419</f>
        <v>Дрожжановское уч.лесничество</v>
      </c>
      <c r="E465" s="102"/>
      <c r="F465" s="102"/>
      <c r="G465" s="102"/>
      <c r="H465" s="40"/>
    </row>
    <row r="466" spans="2:8" ht="20.25" customHeight="1">
      <c r="B466" s="10"/>
      <c r="C466" s="98"/>
      <c r="D466" s="102" t="s">
        <v>74</v>
      </c>
      <c r="E466" s="102"/>
      <c r="F466" s="102"/>
      <c r="G466" s="102"/>
      <c r="H466" s="40"/>
    </row>
    <row r="467" spans="2:8">
      <c r="C467" s="35" t="s">
        <v>12</v>
      </c>
      <c r="D467" s="57">
        <v>0.2</v>
      </c>
      <c r="E467" s="46"/>
      <c r="F467" s="10"/>
    </row>
    <row r="468" spans="2:8">
      <c r="C468" s="1" t="s">
        <v>9</v>
      </c>
      <c r="D468" s="58">
        <v>7</v>
      </c>
      <c r="E468" s="103" t="s">
        <v>16</v>
      </c>
      <c r="F468" s="104"/>
      <c r="G468" s="107">
        <f>D469/D468</f>
        <v>39.308571428571433</v>
      </c>
    </row>
    <row r="469" spans="2:8">
      <c r="C469" s="1" t="s">
        <v>10</v>
      </c>
      <c r="D469" s="59">
        <v>275.16000000000003</v>
      </c>
      <c r="E469" s="105"/>
      <c r="F469" s="106"/>
      <c r="G469" s="108"/>
    </row>
    <row r="470" spans="2:8">
      <c r="C470" s="37"/>
      <c r="D470" s="38"/>
      <c r="E470" s="47"/>
    </row>
    <row r="471" spans="2:8">
      <c r="C471" s="36" t="s">
        <v>7</v>
      </c>
      <c r="D471" s="60" t="s">
        <v>73</v>
      </c>
    </row>
    <row r="472" spans="2:8">
      <c r="C472" s="36" t="s">
        <v>11</v>
      </c>
      <c r="D472" s="60">
        <v>75</v>
      </c>
    </row>
    <row r="473" spans="2:8">
      <c r="C473" s="36" t="s">
        <v>13</v>
      </c>
      <c r="D473" s="51" t="s">
        <v>42</v>
      </c>
      <c r="E473" s="41"/>
    </row>
    <row r="474" spans="2:8" ht="24" thickBot="1">
      <c r="C474" s="42"/>
      <c r="D474" s="42"/>
    </row>
    <row r="475" spans="2:8" ht="48" thickBot="1">
      <c r="B475" s="81" t="s">
        <v>17</v>
      </c>
      <c r="C475" s="82"/>
      <c r="D475" s="23" t="s">
        <v>19</v>
      </c>
      <c r="E475" s="83" t="s">
        <v>21</v>
      </c>
      <c r="F475" s="84"/>
      <c r="G475" s="2" t="s">
        <v>20</v>
      </c>
    </row>
    <row r="476" spans="2:8" ht="27" customHeight="1" thickBot="1">
      <c r="B476" s="85" t="s">
        <v>68</v>
      </c>
      <c r="C476" s="86"/>
      <c r="D476" s="52">
        <v>115</v>
      </c>
      <c r="E476" s="61">
        <v>0.2</v>
      </c>
      <c r="F476" s="18" t="s">
        <v>23</v>
      </c>
      <c r="G476" s="26">
        <f t="shared" ref="G476:G484" si="10">D476*E476</f>
        <v>23</v>
      </c>
      <c r="H476" s="87"/>
    </row>
    <row r="477" spans="2:8" ht="48.75" customHeight="1">
      <c r="B477" s="88" t="s">
        <v>30</v>
      </c>
      <c r="C477" s="89"/>
      <c r="D477" s="48">
        <v>110</v>
      </c>
      <c r="E477" s="62"/>
      <c r="F477" s="19" t="s">
        <v>24</v>
      </c>
      <c r="G477" s="27">
        <f t="shared" si="10"/>
        <v>0</v>
      </c>
      <c r="H477" s="87"/>
    </row>
    <row r="478" spans="2:8" ht="47.25" customHeight="1" thickBot="1">
      <c r="B478" s="90" t="s">
        <v>18</v>
      </c>
      <c r="C478" s="91"/>
      <c r="D478" s="49">
        <v>505</v>
      </c>
      <c r="E478" s="63"/>
      <c r="F478" s="20" t="s">
        <v>24</v>
      </c>
      <c r="G478" s="28">
        <f t="shared" si="10"/>
        <v>0</v>
      </c>
      <c r="H478" s="87"/>
    </row>
    <row r="479" spans="2:8" ht="70.5" customHeight="1" thickBot="1">
      <c r="B479" s="92" t="s">
        <v>31</v>
      </c>
      <c r="C479" s="93"/>
      <c r="D479" s="53">
        <v>760</v>
      </c>
      <c r="E479" s="64">
        <v>0.2</v>
      </c>
      <c r="F479" s="24" t="s">
        <v>23</v>
      </c>
      <c r="G479" s="29">
        <f t="shared" si="10"/>
        <v>152</v>
      </c>
      <c r="H479" s="87"/>
    </row>
    <row r="480" spans="2:8" ht="48" customHeight="1">
      <c r="B480" s="88" t="s">
        <v>32</v>
      </c>
      <c r="C480" s="89"/>
      <c r="D480" s="69">
        <v>6940</v>
      </c>
      <c r="E480" s="65"/>
      <c r="F480" s="19" t="s">
        <v>23</v>
      </c>
      <c r="G480" s="27">
        <f t="shared" si="10"/>
        <v>0</v>
      </c>
      <c r="H480" s="87"/>
    </row>
    <row r="481" spans="2:8" ht="112.5" customHeight="1">
      <c r="B481" s="94" t="s">
        <v>34</v>
      </c>
      <c r="C481" s="95"/>
      <c r="D481" s="54">
        <v>950</v>
      </c>
      <c r="E481" s="66"/>
      <c r="F481" s="21" t="s">
        <v>23</v>
      </c>
      <c r="G481" s="30">
        <f t="shared" si="10"/>
        <v>0</v>
      </c>
      <c r="H481" s="87"/>
    </row>
    <row r="482" spans="2:8" ht="75" customHeight="1">
      <c r="B482" s="94" t="s">
        <v>33</v>
      </c>
      <c r="C482" s="95"/>
      <c r="D482" s="55">
        <v>10330</v>
      </c>
      <c r="E482" s="67"/>
      <c r="F482" s="21" t="s">
        <v>23</v>
      </c>
      <c r="G482" s="30">
        <f t="shared" si="10"/>
        <v>0</v>
      </c>
      <c r="H482" s="87"/>
    </row>
    <row r="483" spans="2:8" ht="115.5" customHeight="1">
      <c r="B483" s="94" t="s">
        <v>35</v>
      </c>
      <c r="C483" s="95"/>
      <c r="D483" s="55">
        <v>4680</v>
      </c>
      <c r="E483" s="67"/>
      <c r="F483" s="21" t="s">
        <v>23</v>
      </c>
      <c r="G483" s="30">
        <f t="shared" si="10"/>
        <v>0</v>
      </c>
      <c r="H483" s="87"/>
    </row>
    <row r="484" spans="2:8" ht="93.75" customHeight="1">
      <c r="B484" s="94" t="s">
        <v>36</v>
      </c>
      <c r="C484" s="95"/>
      <c r="D484" s="55">
        <v>1010</v>
      </c>
      <c r="E484" s="67"/>
      <c r="F484" s="21"/>
      <c r="G484" s="30">
        <f t="shared" si="10"/>
        <v>0</v>
      </c>
      <c r="H484" s="87"/>
    </row>
    <row r="485" spans="2:8" ht="73.5" customHeight="1">
      <c r="B485" s="94" t="s">
        <v>37</v>
      </c>
      <c r="C485" s="95"/>
      <c r="D485" s="55">
        <v>3060</v>
      </c>
      <c r="E485" s="67"/>
      <c r="F485" s="21" t="s">
        <v>23</v>
      </c>
      <c r="G485" s="30">
        <f>D485*E485</f>
        <v>0</v>
      </c>
      <c r="H485" s="87"/>
    </row>
    <row r="486" spans="2:8" ht="94.5" customHeight="1" thickBot="1">
      <c r="B486" s="90" t="s">
        <v>38</v>
      </c>
      <c r="C486" s="91"/>
      <c r="D486" s="56">
        <v>3810</v>
      </c>
      <c r="E486" s="68"/>
      <c r="F486" s="20" t="s">
        <v>23</v>
      </c>
      <c r="G486" s="31">
        <f>D486*E486</f>
        <v>0</v>
      </c>
      <c r="H486" s="87"/>
    </row>
    <row r="487" spans="2:8">
      <c r="C487" s="3"/>
      <c r="D487" s="3"/>
      <c r="E487" s="4"/>
      <c r="F487" s="4"/>
      <c r="H487" s="43"/>
    </row>
    <row r="488" spans="2:8" ht="25.5">
      <c r="C488" s="14" t="s">
        <v>14</v>
      </c>
      <c r="D488" s="6"/>
    </row>
    <row r="489" spans="2:8" ht="20.25">
      <c r="C489" s="78" t="s">
        <v>6</v>
      </c>
      <c r="D489" s="74" t="s">
        <v>0</v>
      </c>
      <c r="E489" s="9">
        <f>IF(G476&gt;0, ROUND((G476+D469)/D469,2), 0)</f>
        <v>1.08</v>
      </c>
      <c r="F489" s="9"/>
      <c r="G489" s="10"/>
      <c r="H489" s="7"/>
    </row>
    <row r="490" spans="2:8">
      <c r="C490" s="78"/>
      <c r="D490" s="74" t="s">
        <v>1</v>
      </c>
      <c r="E490" s="9">
        <f>IF(SUM(G477:G478)&gt;0,ROUND((G477+G478+D469)/D469,2),0)</f>
        <v>0</v>
      </c>
      <c r="F490" s="9"/>
      <c r="G490" s="11"/>
      <c r="H490" s="44"/>
    </row>
    <row r="491" spans="2:8">
      <c r="C491" s="78"/>
      <c r="D491" s="74" t="s">
        <v>2</v>
      </c>
      <c r="E491" s="9">
        <f>IF(G479&gt;0,ROUND((G479+D469)/D469,2),0)</f>
        <v>1.55</v>
      </c>
      <c r="F491" s="12"/>
      <c r="G491" s="11"/>
    </row>
    <row r="492" spans="2:8">
      <c r="C492" s="78"/>
      <c r="D492" s="13" t="s">
        <v>3</v>
      </c>
      <c r="E492" s="32">
        <f>IF(SUM(G480:G486)&gt;0,ROUND((SUM(G480:G486)+D469)/D469,2),0)</f>
        <v>0</v>
      </c>
      <c r="F492" s="10"/>
      <c r="G492" s="11"/>
    </row>
    <row r="493" spans="2:8" ht="25.5">
      <c r="D493" s="33" t="s">
        <v>4</v>
      </c>
      <c r="E493" s="34">
        <f>SUM(E489:E492)-IF(VALUE(COUNTIF(E489:E492,"&gt;0"))=4,3,0)-IF(VALUE(COUNTIF(E489:E492,"&gt;0"))=3,2,0)-IF(VALUE(COUNTIF(E489:E492,"&gt;0"))=2,1,0)</f>
        <v>1.63</v>
      </c>
      <c r="F493" s="25"/>
    </row>
    <row r="494" spans="2:8">
      <c r="E494" s="15"/>
    </row>
    <row r="495" spans="2:8" ht="25.5">
      <c r="B495" s="22"/>
      <c r="C495" s="16" t="s">
        <v>22</v>
      </c>
      <c r="D495" s="79">
        <f>E493*D469</f>
        <v>448.51080000000002</v>
      </c>
      <c r="E495" s="79"/>
    </row>
    <row r="496" spans="2:8" ht="20.25">
      <c r="C496" s="17" t="s">
        <v>8</v>
      </c>
      <c r="D496" s="80">
        <f>D495/D468</f>
        <v>64.072971428571435</v>
      </c>
      <c r="E496" s="80"/>
      <c r="G496" s="7"/>
      <c r="H496" s="45"/>
    </row>
    <row r="498" spans="2:8" hidden="1"/>
    <row r="499" spans="2:8" hidden="1"/>
    <row r="500" spans="2:8" hidden="1"/>
    <row r="501" spans="2:8" hidden="1"/>
    <row r="502" spans="2:8" hidden="1"/>
    <row r="503" spans="2:8" hidden="1"/>
    <row r="504" spans="2:8" hidden="1"/>
    <row r="505" spans="2:8" hidden="1"/>
    <row r="506" spans="2:8" ht="60.75">
      <c r="B506" s="109" t="s">
        <v>75</v>
      </c>
      <c r="C506" s="109"/>
      <c r="D506" s="109"/>
      <c r="E506" s="109"/>
      <c r="F506" s="109"/>
      <c r="G506" s="109"/>
      <c r="H506" s="109"/>
    </row>
    <row r="507" spans="2:8">
      <c r="B507" s="110" t="s">
        <v>26</v>
      </c>
      <c r="C507" s="110"/>
      <c r="D507" s="110"/>
      <c r="E507" s="110"/>
      <c r="F507" s="110"/>
      <c r="G507" s="110"/>
    </row>
    <row r="508" spans="2:8">
      <c r="C508" s="75"/>
      <c r="G508" s="7"/>
    </row>
    <row r="509" spans="2:8" ht="25.5">
      <c r="C509" s="14" t="s">
        <v>5</v>
      </c>
      <c r="D509" s="6"/>
    </row>
    <row r="510" spans="2:8" ht="20.25" customHeight="1">
      <c r="B510" s="10"/>
      <c r="C510" s="96" t="s">
        <v>15</v>
      </c>
      <c r="D510" s="99" t="s">
        <v>39</v>
      </c>
      <c r="E510" s="100"/>
      <c r="F510" s="100"/>
      <c r="G510" s="101"/>
      <c r="H510" s="40"/>
    </row>
    <row r="511" spans="2:8" ht="20.25" customHeight="1">
      <c r="B511" s="10"/>
      <c r="C511" s="97"/>
      <c r="D511" s="102" t="str">
        <f>D465</f>
        <v>Дрожжановское уч.лесничество</v>
      </c>
      <c r="E511" s="102"/>
      <c r="F511" s="102"/>
      <c r="G511" s="102"/>
      <c r="H511" s="40"/>
    </row>
    <row r="512" spans="2:8" ht="20.25" customHeight="1">
      <c r="B512" s="10"/>
      <c r="C512" s="98"/>
      <c r="D512" s="102" t="s">
        <v>76</v>
      </c>
      <c r="E512" s="102"/>
      <c r="F512" s="102"/>
      <c r="G512" s="102"/>
      <c r="H512" s="40"/>
    </row>
    <row r="513" spans="2:8">
      <c r="C513" s="35" t="s">
        <v>12</v>
      </c>
      <c r="D513" s="57">
        <v>1.9</v>
      </c>
      <c r="E513" s="46"/>
      <c r="F513" s="10"/>
    </row>
    <row r="514" spans="2:8">
      <c r="C514" s="1" t="s">
        <v>9</v>
      </c>
      <c r="D514" s="58">
        <v>133</v>
      </c>
      <c r="E514" s="103" t="s">
        <v>16</v>
      </c>
      <c r="F514" s="104"/>
      <c r="G514" s="107">
        <f>D515/D514</f>
        <v>7.456240601503759</v>
      </c>
    </row>
    <row r="515" spans="2:8">
      <c r="C515" s="1" t="s">
        <v>10</v>
      </c>
      <c r="D515" s="59">
        <v>991.68</v>
      </c>
      <c r="E515" s="105"/>
      <c r="F515" s="106"/>
      <c r="G515" s="108"/>
    </row>
    <row r="516" spans="2:8">
      <c r="C516" s="37"/>
      <c r="D516" s="38"/>
      <c r="E516" s="47"/>
    </row>
    <row r="517" spans="2:8">
      <c r="C517" s="36" t="s">
        <v>7</v>
      </c>
      <c r="D517" s="60" t="s">
        <v>77</v>
      </c>
    </row>
    <row r="518" spans="2:8">
      <c r="C518" s="36" t="s">
        <v>11</v>
      </c>
      <c r="D518" s="60">
        <v>55</v>
      </c>
    </row>
    <row r="519" spans="2:8">
      <c r="C519" s="36" t="s">
        <v>13</v>
      </c>
      <c r="D519" s="51" t="s">
        <v>42</v>
      </c>
      <c r="E519" s="41"/>
    </row>
    <row r="520" spans="2:8" ht="24" thickBot="1">
      <c r="C520" s="42"/>
      <c r="D520" s="42"/>
    </row>
    <row r="521" spans="2:8" ht="48" thickBot="1">
      <c r="B521" s="81" t="s">
        <v>17</v>
      </c>
      <c r="C521" s="82"/>
      <c r="D521" s="23" t="s">
        <v>19</v>
      </c>
      <c r="E521" s="83" t="s">
        <v>21</v>
      </c>
      <c r="F521" s="84"/>
      <c r="G521" s="2" t="s">
        <v>20</v>
      </c>
    </row>
    <row r="522" spans="2:8" ht="24" customHeight="1" thickBot="1">
      <c r="B522" s="85" t="s">
        <v>68</v>
      </c>
      <c r="C522" s="86"/>
      <c r="D522" s="52">
        <v>115</v>
      </c>
      <c r="E522" s="61">
        <v>1.9</v>
      </c>
      <c r="F522" s="18" t="s">
        <v>23</v>
      </c>
      <c r="G522" s="26">
        <f t="shared" ref="G522:G529" si="11">D522*E522</f>
        <v>218.5</v>
      </c>
      <c r="H522" s="87"/>
    </row>
    <row r="523" spans="2:8" ht="53.25" customHeight="1">
      <c r="B523" s="88" t="s">
        <v>30</v>
      </c>
      <c r="C523" s="89"/>
      <c r="D523" s="48">
        <v>110</v>
      </c>
      <c r="E523" s="62"/>
      <c r="F523" s="19" t="s">
        <v>24</v>
      </c>
      <c r="G523" s="27">
        <f t="shared" si="11"/>
        <v>0</v>
      </c>
      <c r="H523" s="87"/>
    </row>
    <row r="524" spans="2:8" ht="49.5" customHeight="1" thickBot="1">
      <c r="B524" s="90" t="s">
        <v>18</v>
      </c>
      <c r="C524" s="91"/>
      <c r="D524" s="49">
        <v>505</v>
      </c>
      <c r="E524" s="63"/>
      <c r="F524" s="20" t="s">
        <v>24</v>
      </c>
      <c r="G524" s="28">
        <f t="shared" si="11"/>
        <v>0</v>
      </c>
      <c r="H524" s="87"/>
    </row>
    <row r="525" spans="2:8" ht="73.5" customHeight="1" thickBot="1">
      <c r="B525" s="92" t="s">
        <v>31</v>
      </c>
      <c r="C525" s="93"/>
      <c r="D525" s="53">
        <v>760</v>
      </c>
      <c r="E525" s="64">
        <v>1.9</v>
      </c>
      <c r="F525" s="24" t="s">
        <v>23</v>
      </c>
      <c r="G525" s="29">
        <f t="shared" si="11"/>
        <v>1444</v>
      </c>
      <c r="H525" s="87"/>
    </row>
    <row r="526" spans="2:8" ht="52.5" customHeight="1">
      <c r="B526" s="88" t="s">
        <v>32</v>
      </c>
      <c r="C526" s="89"/>
      <c r="D526" s="69">
        <v>6940</v>
      </c>
      <c r="E526" s="65"/>
      <c r="F526" s="19" t="s">
        <v>23</v>
      </c>
      <c r="G526" s="27">
        <f t="shared" si="11"/>
        <v>0</v>
      </c>
      <c r="H526" s="87"/>
    </row>
    <row r="527" spans="2:8" ht="118.5" customHeight="1">
      <c r="B527" s="94" t="s">
        <v>34</v>
      </c>
      <c r="C527" s="95"/>
      <c r="D527" s="54">
        <v>950</v>
      </c>
      <c r="E527" s="66"/>
      <c r="F527" s="21" t="s">
        <v>23</v>
      </c>
      <c r="G527" s="30">
        <f t="shared" si="11"/>
        <v>0</v>
      </c>
      <c r="H527" s="87"/>
    </row>
    <row r="528" spans="2:8" ht="68.25" customHeight="1">
      <c r="B528" s="94" t="s">
        <v>33</v>
      </c>
      <c r="C528" s="95"/>
      <c r="D528" s="55">
        <v>10330</v>
      </c>
      <c r="E528" s="67"/>
      <c r="F528" s="21" t="s">
        <v>23</v>
      </c>
      <c r="G528" s="30">
        <f t="shared" si="11"/>
        <v>0</v>
      </c>
      <c r="H528" s="87"/>
    </row>
    <row r="529" spans="2:8" ht="118.5" customHeight="1">
      <c r="B529" s="94" t="s">
        <v>35</v>
      </c>
      <c r="C529" s="95"/>
      <c r="D529" s="55">
        <v>4680</v>
      </c>
      <c r="E529" s="67"/>
      <c r="F529" s="21" t="s">
        <v>23</v>
      </c>
      <c r="G529" s="30">
        <f t="shared" si="11"/>
        <v>0</v>
      </c>
      <c r="H529" s="87"/>
    </row>
    <row r="530" spans="2:8" ht="96.75" customHeight="1">
      <c r="B530" s="94" t="s">
        <v>36</v>
      </c>
      <c r="C530" s="95"/>
      <c r="D530" s="55">
        <v>1010</v>
      </c>
      <c r="E530" s="67"/>
      <c r="F530" s="21" t="s">
        <v>23</v>
      </c>
      <c r="G530" s="30">
        <f>D530*E530</f>
        <v>0</v>
      </c>
      <c r="H530" s="87"/>
    </row>
    <row r="531" spans="2:8" ht="81.75" customHeight="1">
      <c r="B531" s="94" t="s">
        <v>37</v>
      </c>
      <c r="C531" s="95"/>
      <c r="D531" s="55">
        <v>3060</v>
      </c>
      <c r="E531" s="67"/>
      <c r="F531" s="21" t="s">
        <v>23</v>
      </c>
      <c r="G531" s="30">
        <f>D531*E531</f>
        <v>0</v>
      </c>
      <c r="H531" s="87"/>
    </row>
    <row r="532" spans="2:8" ht="96.75" customHeight="1" thickBot="1">
      <c r="B532" s="90" t="s">
        <v>38</v>
      </c>
      <c r="C532" s="91"/>
      <c r="D532" s="56">
        <v>3810</v>
      </c>
      <c r="E532" s="68"/>
      <c r="F532" s="20" t="s">
        <v>23</v>
      </c>
      <c r="G532" s="31">
        <f>D532*E532</f>
        <v>0</v>
      </c>
      <c r="H532" s="87"/>
    </row>
    <row r="533" spans="2:8">
      <c r="C533" s="3"/>
      <c r="D533" s="3"/>
      <c r="E533" s="4"/>
      <c r="F533" s="4"/>
      <c r="H533" s="43"/>
    </row>
    <row r="534" spans="2:8" ht="25.5">
      <c r="C534" s="14" t="s">
        <v>14</v>
      </c>
      <c r="D534" s="6"/>
    </row>
    <row r="535" spans="2:8" ht="20.25">
      <c r="C535" s="78" t="s">
        <v>6</v>
      </c>
      <c r="D535" s="74" t="s">
        <v>0</v>
      </c>
      <c r="E535" s="9">
        <f>IF(G522&gt;0, ROUND((G522+D515)/D515,2), 0)</f>
        <v>1.22</v>
      </c>
      <c r="F535" s="9"/>
      <c r="G535" s="10"/>
      <c r="H535" s="7"/>
    </row>
    <row r="536" spans="2:8">
      <c r="C536" s="78"/>
      <c r="D536" s="74" t="s">
        <v>1</v>
      </c>
      <c r="E536" s="9">
        <f>IF(SUM(G523:G524)&gt;0,ROUND((G523+G524+D515)/D515,2),0)</f>
        <v>0</v>
      </c>
      <c r="F536" s="9"/>
      <c r="G536" s="11"/>
      <c r="H536" s="44"/>
    </row>
    <row r="537" spans="2:8">
      <c r="C537" s="78"/>
      <c r="D537" s="74" t="s">
        <v>2</v>
      </c>
      <c r="E537" s="9">
        <f>IF(G525&gt;0,ROUND((G525+D515)/D515,2),0)</f>
        <v>2.46</v>
      </c>
      <c r="F537" s="12"/>
      <c r="G537" s="11"/>
    </row>
    <row r="538" spans="2:8">
      <c r="C538" s="78"/>
      <c r="D538" s="13" t="s">
        <v>3</v>
      </c>
      <c r="E538" s="32">
        <f>IF(SUM(G526:G532)&gt;0,ROUND((SUM(G526:G532)+D515)/D515,2),0)</f>
        <v>0</v>
      </c>
      <c r="F538" s="10"/>
      <c r="G538" s="11"/>
    </row>
    <row r="539" spans="2:8" ht="25.5">
      <c r="D539" s="33" t="s">
        <v>4</v>
      </c>
      <c r="E539" s="34">
        <f>SUM(E535:E538)-IF(VALUE(COUNTIF(E535:E538,"&gt;0"))=4,3,0)-IF(VALUE(COUNTIF(E535:E538,"&gt;0"))=3,2,0)-IF(VALUE(COUNTIF(E535:E538,"&gt;0"))=2,1,0)</f>
        <v>2.6799999999999997</v>
      </c>
      <c r="F539" s="25"/>
    </row>
    <row r="540" spans="2:8">
      <c r="E540" s="15"/>
    </row>
    <row r="541" spans="2:8" ht="25.5">
      <c r="B541" s="22"/>
      <c r="C541" s="16" t="s">
        <v>22</v>
      </c>
      <c r="D541" s="79">
        <f>E539*D515</f>
        <v>2657.7023999999997</v>
      </c>
      <c r="E541" s="79"/>
    </row>
    <row r="542" spans="2:8" ht="20.25">
      <c r="C542" s="17" t="s">
        <v>8</v>
      </c>
      <c r="D542" s="80">
        <f>D541/D514</f>
        <v>19.982724812030074</v>
      </c>
      <c r="E542" s="80"/>
      <c r="G542" s="7"/>
      <c r="H542" s="45"/>
    </row>
    <row r="543" spans="2:8" hidden="1"/>
    <row r="544" spans="2:8" hidden="1"/>
    <row r="545" spans="2:8" hidden="1"/>
    <row r="546" spans="2:8" hidden="1"/>
    <row r="547" spans="2:8" hidden="1"/>
    <row r="548" spans="2:8" hidden="1"/>
    <row r="549" spans="2:8" hidden="1"/>
    <row r="550" spans="2:8" hidden="1"/>
    <row r="551" spans="2:8" hidden="1"/>
    <row r="552" spans="2:8" ht="60.75">
      <c r="B552" s="109" t="s">
        <v>78</v>
      </c>
      <c r="C552" s="109"/>
      <c r="D552" s="109"/>
      <c r="E552" s="109"/>
      <c r="F552" s="109"/>
      <c r="G552" s="109"/>
      <c r="H552" s="109"/>
    </row>
    <row r="553" spans="2:8">
      <c r="B553" s="110" t="s">
        <v>26</v>
      </c>
      <c r="C553" s="110"/>
      <c r="D553" s="110"/>
      <c r="E553" s="110"/>
      <c r="F553" s="110"/>
      <c r="G553" s="110"/>
    </row>
    <row r="554" spans="2:8">
      <c r="C554" s="75"/>
      <c r="G554" s="7"/>
    </row>
    <row r="555" spans="2:8" ht="25.5">
      <c r="C555" s="14" t="s">
        <v>5</v>
      </c>
      <c r="D555" s="6"/>
    </row>
    <row r="556" spans="2:8" ht="20.25" customHeight="1">
      <c r="B556" s="10"/>
      <c r="C556" s="96" t="s">
        <v>15</v>
      </c>
      <c r="D556" s="99" t="s">
        <v>39</v>
      </c>
      <c r="E556" s="100"/>
      <c r="F556" s="100"/>
      <c r="G556" s="101"/>
      <c r="H556" s="40"/>
    </row>
    <row r="557" spans="2:8" ht="20.25" customHeight="1">
      <c r="B557" s="10"/>
      <c r="C557" s="97"/>
      <c r="D557" s="102" t="str">
        <f>D511</f>
        <v>Дрожжановское уч.лесничество</v>
      </c>
      <c r="E557" s="102"/>
      <c r="F557" s="102"/>
      <c r="G557" s="102"/>
      <c r="H557" s="40"/>
    </row>
    <row r="558" spans="2:8" ht="20.25" customHeight="1">
      <c r="B558" s="10"/>
      <c r="C558" s="98"/>
      <c r="D558" s="102" t="s">
        <v>79</v>
      </c>
      <c r="E558" s="102"/>
      <c r="F558" s="102"/>
      <c r="G558" s="102"/>
      <c r="H558" s="40"/>
    </row>
    <row r="559" spans="2:8">
      <c r="C559" s="35" t="s">
        <v>12</v>
      </c>
      <c r="D559" s="57">
        <v>1.2</v>
      </c>
      <c r="E559" s="46"/>
      <c r="F559" s="10"/>
    </row>
    <row r="560" spans="2:8">
      <c r="C560" s="1" t="s">
        <v>9</v>
      </c>
      <c r="D560" s="58">
        <v>51</v>
      </c>
      <c r="E560" s="103" t="s">
        <v>16</v>
      </c>
      <c r="F560" s="104"/>
      <c r="G560" s="107">
        <f>D561/D560</f>
        <v>6.5807843137254904</v>
      </c>
    </row>
    <row r="561" spans="2:8">
      <c r="C561" s="1" t="s">
        <v>10</v>
      </c>
      <c r="D561" s="59">
        <v>335.62</v>
      </c>
      <c r="E561" s="105"/>
      <c r="F561" s="106"/>
      <c r="G561" s="108"/>
    </row>
    <row r="562" spans="2:8">
      <c r="C562" s="37"/>
      <c r="D562" s="38"/>
      <c r="E562" s="47"/>
    </row>
    <row r="563" spans="2:8">
      <c r="C563" s="36" t="s">
        <v>7</v>
      </c>
      <c r="D563" s="60" t="s">
        <v>80</v>
      </c>
    </row>
    <row r="564" spans="2:8">
      <c r="C564" s="36" t="s">
        <v>11</v>
      </c>
      <c r="D564" s="60">
        <v>55</v>
      </c>
    </row>
    <row r="565" spans="2:8">
      <c r="C565" s="36" t="s">
        <v>13</v>
      </c>
      <c r="D565" s="51" t="s">
        <v>42</v>
      </c>
      <c r="E565" s="41"/>
    </row>
    <row r="566" spans="2:8" ht="24" thickBot="1">
      <c r="C566" s="42"/>
      <c r="D566" s="42"/>
    </row>
    <row r="567" spans="2:8" ht="48" thickBot="1">
      <c r="B567" s="81" t="s">
        <v>17</v>
      </c>
      <c r="C567" s="82"/>
      <c r="D567" s="23" t="s">
        <v>19</v>
      </c>
      <c r="E567" s="83" t="s">
        <v>21</v>
      </c>
      <c r="F567" s="84"/>
      <c r="G567" s="2" t="s">
        <v>20</v>
      </c>
    </row>
    <row r="568" spans="2:8" ht="27" customHeight="1" thickBot="1">
      <c r="B568" s="85" t="s">
        <v>68</v>
      </c>
      <c r="C568" s="86"/>
      <c r="D568" s="52">
        <v>115</v>
      </c>
      <c r="E568" s="61">
        <v>1.2</v>
      </c>
      <c r="F568" s="18" t="s">
        <v>23</v>
      </c>
      <c r="G568" s="26">
        <f t="shared" ref="G568:G576" si="12">D568*E568</f>
        <v>138</v>
      </c>
      <c r="H568" s="87"/>
    </row>
    <row r="569" spans="2:8" ht="48.75" customHeight="1">
      <c r="B569" s="88" t="s">
        <v>30</v>
      </c>
      <c r="C569" s="89"/>
      <c r="D569" s="48">
        <v>110</v>
      </c>
      <c r="E569" s="62"/>
      <c r="F569" s="19" t="s">
        <v>24</v>
      </c>
      <c r="G569" s="27">
        <f t="shared" si="12"/>
        <v>0</v>
      </c>
      <c r="H569" s="87"/>
    </row>
    <row r="570" spans="2:8" ht="47.25" customHeight="1" thickBot="1">
      <c r="B570" s="90" t="s">
        <v>18</v>
      </c>
      <c r="C570" s="91"/>
      <c r="D570" s="49">
        <v>505</v>
      </c>
      <c r="E570" s="63"/>
      <c r="F570" s="20" t="s">
        <v>24</v>
      </c>
      <c r="G570" s="28">
        <f t="shared" si="12"/>
        <v>0</v>
      </c>
      <c r="H570" s="87"/>
    </row>
    <row r="571" spans="2:8" ht="70.5" customHeight="1" thickBot="1">
      <c r="B571" s="92" t="s">
        <v>31</v>
      </c>
      <c r="C571" s="93"/>
      <c r="D571" s="53">
        <v>760</v>
      </c>
      <c r="E571" s="64">
        <v>1.2</v>
      </c>
      <c r="F571" s="24" t="s">
        <v>23</v>
      </c>
      <c r="G571" s="29">
        <f t="shared" si="12"/>
        <v>912</v>
      </c>
      <c r="H571" s="87"/>
    </row>
    <row r="572" spans="2:8" ht="48" customHeight="1">
      <c r="B572" s="88" t="s">
        <v>32</v>
      </c>
      <c r="C572" s="89"/>
      <c r="D572" s="69">
        <v>6940</v>
      </c>
      <c r="E572" s="65"/>
      <c r="F572" s="19" t="s">
        <v>23</v>
      </c>
      <c r="G572" s="27">
        <f t="shared" si="12"/>
        <v>0</v>
      </c>
      <c r="H572" s="87"/>
    </row>
    <row r="573" spans="2:8" ht="112.5" customHeight="1">
      <c r="B573" s="94" t="s">
        <v>34</v>
      </c>
      <c r="C573" s="95"/>
      <c r="D573" s="54">
        <v>950</v>
      </c>
      <c r="E573" s="66"/>
      <c r="F573" s="21" t="s">
        <v>23</v>
      </c>
      <c r="G573" s="30">
        <f t="shared" si="12"/>
        <v>0</v>
      </c>
      <c r="H573" s="87"/>
    </row>
    <row r="574" spans="2:8" ht="75" customHeight="1">
      <c r="B574" s="94" t="s">
        <v>33</v>
      </c>
      <c r="C574" s="95"/>
      <c r="D574" s="55">
        <v>10330</v>
      </c>
      <c r="E574" s="67"/>
      <c r="F574" s="21" t="s">
        <v>23</v>
      </c>
      <c r="G574" s="30">
        <f t="shared" si="12"/>
        <v>0</v>
      </c>
      <c r="H574" s="87"/>
    </row>
    <row r="575" spans="2:8" ht="115.5" customHeight="1">
      <c r="B575" s="94" t="s">
        <v>35</v>
      </c>
      <c r="C575" s="95"/>
      <c r="D575" s="55">
        <v>4680</v>
      </c>
      <c r="E575" s="67"/>
      <c r="F575" s="21" t="s">
        <v>23</v>
      </c>
      <c r="G575" s="30">
        <f t="shared" si="12"/>
        <v>0</v>
      </c>
      <c r="H575" s="87"/>
    </row>
    <row r="576" spans="2:8" ht="93.75" customHeight="1">
      <c r="B576" s="94" t="s">
        <v>36</v>
      </c>
      <c r="C576" s="95"/>
      <c r="D576" s="55">
        <v>1010</v>
      </c>
      <c r="E576" s="67"/>
      <c r="F576" s="21"/>
      <c r="G576" s="30">
        <f t="shared" si="12"/>
        <v>0</v>
      </c>
      <c r="H576" s="87"/>
    </row>
    <row r="577" spans="2:8" ht="73.5" customHeight="1">
      <c r="B577" s="94" t="s">
        <v>37</v>
      </c>
      <c r="C577" s="95"/>
      <c r="D577" s="55">
        <v>3060</v>
      </c>
      <c r="E577" s="67"/>
      <c r="F577" s="21" t="s">
        <v>23</v>
      </c>
      <c r="G577" s="30">
        <f>D577*E577</f>
        <v>0</v>
      </c>
      <c r="H577" s="87"/>
    </row>
    <row r="578" spans="2:8" ht="94.5" customHeight="1" thickBot="1">
      <c r="B578" s="90" t="s">
        <v>38</v>
      </c>
      <c r="C578" s="91"/>
      <c r="D578" s="56">
        <v>3810</v>
      </c>
      <c r="E578" s="68"/>
      <c r="F578" s="20" t="s">
        <v>23</v>
      </c>
      <c r="G578" s="31">
        <f>D578*E578</f>
        <v>0</v>
      </c>
      <c r="H578" s="87"/>
    </row>
    <row r="579" spans="2:8">
      <c r="C579" s="3"/>
      <c r="D579" s="3"/>
      <c r="E579" s="4"/>
      <c r="F579" s="4"/>
      <c r="H579" s="43"/>
    </row>
    <row r="580" spans="2:8" ht="25.5">
      <c r="C580" s="14" t="s">
        <v>14</v>
      </c>
      <c r="D580" s="6"/>
    </row>
    <row r="581" spans="2:8" ht="20.25">
      <c r="C581" s="78" t="s">
        <v>6</v>
      </c>
      <c r="D581" s="74" t="s">
        <v>0</v>
      </c>
      <c r="E581" s="9">
        <f>IF(G568&gt;0, ROUND((G568+D561)/D561,2), 0)</f>
        <v>1.41</v>
      </c>
      <c r="F581" s="9"/>
      <c r="G581" s="10"/>
      <c r="H581" s="7"/>
    </row>
    <row r="582" spans="2:8">
      <c r="C582" s="78"/>
      <c r="D582" s="74" t="s">
        <v>1</v>
      </c>
      <c r="E582" s="9">
        <f>IF(SUM(G569:G570)&gt;0,ROUND((G569+G570+D561)/D561,2),0)</f>
        <v>0</v>
      </c>
      <c r="F582" s="9"/>
      <c r="G582" s="11"/>
      <c r="H582" s="44"/>
    </row>
    <row r="583" spans="2:8">
      <c r="C583" s="78"/>
      <c r="D583" s="74" t="s">
        <v>2</v>
      </c>
      <c r="E583" s="9">
        <f>IF(G571&gt;0,ROUND((G571+D561)/D561,2),0)</f>
        <v>3.72</v>
      </c>
      <c r="F583" s="12"/>
      <c r="G583" s="11"/>
    </row>
    <row r="584" spans="2:8">
      <c r="C584" s="78"/>
      <c r="D584" s="13" t="s">
        <v>3</v>
      </c>
      <c r="E584" s="32">
        <f>IF(SUM(G572:G578)&gt;0,ROUND((SUM(G572:G578)+D561)/D561,2),0)</f>
        <v>0</v>
      </c>
      <c r="F584" s="10"/>
      <c r="G584" s="11"/>
    </row>
    <row r="585" spans="2:8" ht="25.5">
      <c r="D585" s="33" t="s">
        <v>4</v>
      </c>
      <c r="E585" s="34">
        <f>SUM(E581:E584)-IF(VALUE(COUNTIF(E581:E584,"&gt;0"))=4,3,0)-IF(VALUE(COUNTIF(E581:E584,"&gt;0"))=3,2,0)-IF(VALUE(COUNTIF(E581:E584,"&gt;0"))=2,1,0)</f>
        <v>4.13</v>
      </c>
      <c r="F585" s="25"/>
    </row>
    <row r="586" spans="2:8">
      <c r="E586" s="15"/>
    </row>
    <row r="587" spans="2:8" ht="25.5">
      <c r="B587" s="22"/>
      <c r="C587" s="16" t="s">
        <v>22</v>
      </c>
      <c r="D587" s="79">
        <f>E585*D561</f>
        <v>1386.1106</v>
      </c>
      <c r="E587" s="79"/>
    </row>
    <row r="588" spans="2:8" ht="20.25">
      <c r="C588" s="17" t="s">
        <v>8</v>
      </c>
      <c r="D588" s="80">
        <f>D587/D560</f>
        <v>27.178639215686275</v>
      </c>
      <c r="E588" s="80"/>
      <c r="G588" s="7"/>
      <c r="H588" s="45"/>
    </row>
    <row r="590" spans="2:8" hidden="1"/>
    <row r="591" spans="2:8" hidden="1"/>
    <row r="592" spans="2:8" hidden="1"/>
    <row r="593" spans="2:8" hidden="1"/>
    <row r="594" spans="2:8" hidden="1"/>
    <row r="595" spans="2:8" hidden="1"/>
    <row r="596" spans="2:8" hidden="1"/>
    <row r="597" spans="2:8" hidden="1"/>
    <row r="598" spans="2:8" ht="60.75">
      <c r="B598" s="109" t="s">
        <v>81</v>
      </c>
      <c r="C598" s="109"/>
      <c r="D598" s="109"/>
      <c r="E598" s="109"/>
      <c r="F598" s="109"/>
      <c r="G598" s="109"/>
      <c r="H598" s="109"/>
    </row>
    <row r="599" spans="2:8">
      <c r="B599" s="110" t="s">
        <v>26</v>
      </c>
      <c r="C599" s="110"/>
      <c r="D599" s="110"/>
      <c r="E599" s="110"/>
      <c r="F599" s="110"/>
      <c r="G599" s="110"/>
    </row>
    <row r="600" spans="2:8">
      <c r="C600" s="75"/>
      <c r="G600" s="7"/>
    </row>
    <row r="601" spans="2:8" ht="25.5">
      <c r="C601" s="14" t="s">
        <v>5</v>
      </c>
      <c r="D601" s="6"/>
    </row>
    <row r="602" spans="2:8" ht="20.25" customHeight="1">
      <c r="B602" s="10"/>
      <c r="C602" s="96" t="s">
        <v>15</v>
      </c>
      <c r="D602" s="99" t="s">
        <v>39</v>
      </c>
      <c r="E602" s="100"/>
      <c r="F602" s="100"/>
      <c r="G602" s="101"/>
      <c r="H602" s="40"/>
    </row>
    <row r="603" spans="2:8" ht="20.25" customHeight="1">
      <c r="B603" s="10"/>
      <c r="C603" s="97"/>
      <c r="D603" s="102" t="str">
        <f>D557</f>
        <v>Дрожжановское уч.лесничество</v>
      </c>
      <c r="E603" s="102"/>
      <c r="F603" s="102"/>
      <c r="G603" s="102"/>
      <c r="H603" s="40"/>
    </row>
    <row r="604" spans="2:8" ht="20.25" customHeight="1">
      <c r="B604" s="10"/>
      <c r="C604" s="98"/>
      <c r="D604" s="102" t="s">
        <v>82</v>
      </c>
      <c r="E604" s="102"/>
      <c r="F604" s="102"/>
      <c r="G604" s="102"/>
      <c r="H604" s="40"/>
    </row>
    <row r="605" spans="2:8">
      <c r="C605" s="35" t="s">
        <v>12</v>
      </c>
      <c r="D605" s="57">
        <v>2.1</v>
      </c>
      <c r="E605" s="46"/>
      <c r="F605" s="10"/>
    </row>
    <row r="606" spans="2:8">
      <c r="C606" s="1" t="s">
        <v>9</v>
      </c>
      <c r="D606" s="58">
        <v>115</v>
      </c>
      <c r="E606" s="103" t="s">
        <v>16</v>
      </c>
      <c r="F606" s="104"/>
      <c r="G606" s="107">
        <f>D607/D606</f>
        <v>7.0076521739130433</v>
      </c>
    </row>
    <row r="607" spans="2:8">
      <c r="C607" s="1" t="s">
        <v>10</v>
      </c>
      <c r="D607" s="59">
        <v>805.88</v>
      </c>
      <c r="E607" s="105"/>
      <c r="F607" s="106"/>
      <c r="G607" s="108"/>
    </row>
    <row r="608" spans="2:8">
      <c r="C608" s="37"/>
      <c r="D608" s="38"/>
      <c r="E608" s="47"/>
    </row>
    <row r="609" spans="2:8">
      <c r="C609" s="36" t="s">
        <v>7</v>
      </c>
      <c r="D609" s="60" t="s">
        <v>61</v>
      </c>
    </row>
    <row r="610" spans="2:8">
      <c r="C610" s="36" t="s">
        <v>11</v>
      </c>
      <c r="D610" s="60">
        <v>55</v>
      </c>
    </row>
    <row r="611" spans="2:8">
      <c r="C611" s="36" t="s">
        <v>13</v>
      </c>
      <c r="D611" s="51" t="s">
        <v>42</v>
      </c>
      <c r="E611" s="41"/>
    </row>
    <row r="612" spans="2:8" ht="24" thickBot="1">
      <c r="C612" s="42"/>
      <c r="D612" s="42"/>
    </row>
    <row r="613" spans="2:8" ht="48" thickBot="1">
      <c r="B613" s="81" t="s">
        <v>17</v>
      </c>
      <c r="C613" s="82"/>
      <c r="D613" s="23" t="s">
        <v>19</v>
      </c>
      <c r="E613" s="83" t="s">
        <v>21</v>
      </c>
      <c r="F613" s="84"/>
      <c r="G613" s="2" t="s">
        <v>20</v>
      </c>
    </row>
    <row r="614" spans="2:8" ht="24" customHeight="1" thickBot="1">
      <c r="B614" s="85" t="s">
        <v>68</v>
      </c>
      <c r="C614" s="86"/>
      <c r="D614" s="52">
        <v>115</v>
      </c>
      <c r="E614" s="61">
        <v>2.1</v>
      </c>
      <c r="F614" s="18" t="s">
        <v>23</v>
      </c>
      <c r="G614" s="26">
        <f t="shared" ref="G614:G621" si="13">D614*E614</f>
        <v>241.5</v>
      </c>
      <c r="H614" s="87"/>
    </row>
    <row r="615" spans="2:8" ht="53.25" customHeight="1">
      <c r="B615" s="88" t="s">
        <v>30</v>
      </c>
      <c r="C615" s="89"/>
      <c r="D615" s="48">
        <v>110</v>
      </c>
      <c r="E615" s="62"/>
      <c r="F615" s="19" t="s">
        <v>24</v>
      </c>
      <c r="G615" s="27">
        <f t="shared" si="13"/>
        <v>0</v>
      </c>
      <c r="H615" s="87"/>
    </row>
    <row r="616" spans="2:8" ht="49.5" customHeight="1" thickBot="1">
      <c r="B616" s="90" t="s">
        <v>18</v>
      </c>
      <c r="C616" s="91"/>
      <c r="D616" s="49">
        <v>505</v>
      </c>
      <c r="E616" s="63"/>
      <c r="F616" s="20" t="s">
        <v>24</v>
      </c>
      <c r="G616" s="28">
        <f t="shared" si="13"/>
        <v>0</v>
      </c>
      <c r="H616" s="87"/>
    </row>
    <row r="617" spans="2:8" ht="73.5" customHeight="1" thickBot="1">
      <c r="B617" s="92" t="s">
        <v>31</v>
      </c>
      <c r="C617" s="93"/>
      <c r="D617" s="53">
        <v>760</v>
      </c>
      <c r="E617" s="64">
        <v>2.1</v>
      </c>
      <c r="F617" s="24" t="s">
        <v>23</v>
      </c>
      <c r="G617" s="29">
        <f t="shared" si="13"/>
        <v>1596</v>
      </c>
      <c r="H617" s="87"/>
    </row>
    <row r="618" spans="2:8" ht="52.5" customHeight="1">
      <c r="B618" s="88" t="s">
        <v>32</v>
      </c>
      <c r="C618" s="89"/>
      <c r="D618" s="69">
        <v>6940</v>
      </c>
      <c r="E618" s="65"/>
      <c r="F618" s="19" t="s">
        <v>23</v>
      </c>
      <c r="G618" s="27">
        <f t="shared" si="13"/>
        <v>0</v>
      </c>
      <c r="H618" s="87"/>
    </row>
    <row r="619" spans="2:8" ht="118.5" customHeight="1">
      <c r="B619" s="94" t="s">
        <v>34</v>
      </c>
      <c r="C619" s="95"/>
      <c r="D619" s="54">
        <v>950</v>
      </c>
      <c r="E619" s="66"/>
      <c r="F619" s="21" t="s">
        <v>23</v>
      </c>
      <c r="G619" s="30">
        <f t="shared" si="13"/>
        <v>0</v>
      </c>
      <c r="H619" s="87"/>
    </row>
    <row r="620" spans="2:8" ht="68.25" customHeight="1">
      <c r="B620" s="94" t="s">
        <v>33</v>
      </c>
      <c r="C620" s="95"/>
      <c r="D620" s="55">
        <v>10330</v>
      </c>
      <c r="E620" s="67"/>
      <c r="F620" s="21" t="s">
        <v>23</v>
      </c>
      <c r="G620" s="30">
        <f t="shared" si="13"/>
        <v>0</v>
      </c>
      <c r="H620" s="87"/>
    </row>
    <row r="621" spans="2:8" ht="118.5" customHeight="1">
      <c r="B621" s="94" t="s">
        <v>35</v>
      </c>
      <c r="C621" s="95"/>
      <c r="D621" s="55">
        <v>4680</v>
      </c>
      <c r="E621" s="67"/>
      <c r="F621" s="21" t="s">
        <v>23</v>
      </c>
      <c r="G621" s="30">
        <f t="shared" si="13"/>
        <v>0</v>
      </c>
      <c r="H621" s="87"/>
    </row>
    <row r="622" spans="2:8" ht="96.75" customHeight="1">
      <c r="B622" s="94" t="s">
        <v>36</v>
      </c>
      <c r="C622" s="95"/>
      <c r="D622" s="55">
        <v>1010</v>
      </c>
      <c r="E622" s="67"/>
      <c r="F622" s="21" t="s">
        <v>23</v>
      </c>
      <c r="G622" s="30">
        <f>D622*E622</f>
        <v>0</v>
      </c>
      <c r="H622" s="87"/>
    </row>
    <row r="623" spans="2:8" ht="81.75" customHeight="1">
      <c r="B623" s="94" t="s">
        <v>37</v>
      </c>
      <c r="C623" s="95"/>
      <c r="D623" s="55">
        <v>3060</v>
      </c>
      <c r="E623" s="67"/>
      <c r="F623" s="21" t="s">
        <v>23</v>
      </c>
      <c r="G623" s="30">
        <f>D623*E623</f>
        <v>0</v>
      </c>
      <c r="H623" s="87"/>
    </row>
    <row r="624" spans="2:8" ht="96.75" customHeight="1" thickBot="1">
      <c r="B624" s="90" t="s">
        <v>38</v>
      </c>
      <c r="C624" s="91"/>
      <c r="D624" s="56">
        <v>3810</v>
      </c>
      <c r="E624" s="68"/>
      <c r="F624" s="20" t="s">
        <v>23</v>
      </c>
      <c r="G624" s="31">
        <f>D624*E624</f>
        <v>0</v>
      </c>
      <c r="H624" s="87"/>
    </row>
    <row r="625" spans="2:8">
      <c r="C625" s="3"/>
      <c r="D625" s="3"/>
      <c r="E625" s="4"/>
      <c r="F625" s="4"/>
      <c r="H625" s="43"/>
    </row>
    <row r="626" spans="2:8" ht="25.5">
      <c r="C626" s="14" t="s">
        <v>14</v>
      </c>
      <c r="D626" s="6"/>
    </row>
    <row r="627" spans="2:8" ht="20.25">
      <c r="C627" s="78" t="s">
        <v>6</v>
      </c>
      <c r="D627" s="74" t="s">
        <v>0</v>
      </c>
      <c r="E627" s="9">
        <f>IF(G614&gt;0, ROUND((G614+D607)/D607,2), 0)</f>
        <v>1.3</v>
      </c>
      <c r="F627" s="9"/>
      <c r="G627" s="10"/>
      <c r="H627" s="7"/>
    </row>
    <row r="628" spans="2:8">
      <c r="C628" s="78"/>
      <c r="D628" s="74" t="s">
        <v>1</v>
      </c>
      <c r="E628" s="9">
        <f>IF(SUM(G615:G616)&gt;0,ROUND((G615+G616+D607)/D607,2),0)</f>
        <v>0</v>
      </c>
      <c r="F628" s="9"/>
      <c r="G628" s="11"/>
      <c r="H628" s="44"/>
    </row>
    <row r="629" spans="2:8">
      <c r="C629" s="78"/>
      <c r="D629" s="74" t="s">
        <v>2</v>
      </c>
      <c r="E629" s="9">
        <f>IF(G617&gt;0,ROUND((G617+D607)/D607,2),0)</f>
        <v>2.98</v>
      </c>
      <c r="F629" s="12"/>
      <c r="G629" s="11"/>
    </row>
    <row r="630" spans="2:8">
      <c r="C630" s="78"/>
      <c r="D630" s="13" t="s">
        <v>3</v>
      </c>
      <c r="E630" s="32">
        <f>IF(SUM(G618:G624)&gt;0,ROUND((SUM(G618:G624)+D607)/D607,2),0)</f>
        <v>0</v>
      </c>
      <c r="F630" s="10"/>
      <c r="G630" s="11"/>
    </row>
    <row r="631" spans="2:8" ht="25.5">
      <c r="D631" s="33" t="s">
        <v>4</v>
      </c>
      <c r="E631" s="34">
        <f>SUM(E627:E630)-IF(VALUE(COUNTIF(E627:E630,"&gt;0"))=4,3,0)-IF(VALUE(COUNTIF(E627:E630,"&gt;0"))=3,2,0)-IF(VALUE(COUNTIF(E627:E630,"&gt;0"))=2,1,0)</f>
        <v>3.2800000000000002</v>
      </c>
      <c r="F631" s="25"/>
    </row>
    <row r="632" spans="2:8">
      <c r="E632" s="15"/>
    </row>
    <row r="633" spans="2:8" ht="25.5">
      <c r="B633" s="22"/>
      <c r="C633" s="16" t="s">
        <v>22</v>
      </c>
      <c r="D633" s="79">
        <f>E631*D607</f>
        <v>2643.2864000000004</v>
      </c>
      <c r="E633" s="79"/>
    </row>
    <row r="634" spans="2:8" ht="20.25">
      <c r="C634" s="17" t="s">
        <v>8</v>
      </c>
      <c r="D634" s="80">
        <f>D633/D606</f>
        <v>22.985099130434786</v>
      </c>
      <c r="E634" s="80"/>
      <c r="G634" s="7"/>
      <c r="H634" s="45"/>
    </row>
    <row r="635" spans="2:8" hidden="1"/>
    <row r="636" spans="2:8" hidden="1"/>
    <row r="637" spans="2:8" hidden="1"/>
    <row r="638" spans="2:8" hidden="1"/>
    <row r="639" spans="2:8" hidden="1"/>
    <row r="640" spans="2:8" hidden="1"/>
    <row r="641" spans="2:8" hidden="1"/>
    <row r="642" spans="2:8" hidden="1"/>
    <row r="643" spans="2:8" hidden="1"/>
    <row r="644" spans="2:8" ht="60.75">
      <c r="B644" s="109" t="s">
        <v>83</v>
      </c>
      <c r="C644" s="109"/>
      <c r="D644" s="109"/>
      <c r="E644" s="109"/>
      <c r="F644" s="109"/>
      <c r="G644" s="109"/>
      <c r="H644" s="109"/>
    </row>
    <row r="645" spans="2:8">
      <c r="B645" s="110" t="s">
        <v>26</v>
      </c>
      <c r="C645" s="110"/>
      <c r="D645" s="110"/>
      <c r="E645" s="110"/>
      <c r="F645" s="110"/>
      <c r="G645" s="110"/>
    </row>
    <row r="646" spans="2:8">
      <c r="C646" s="75"/>
      <c r="G646" s="7"/>
    </row>
    <row r="647" spans="2:8" ht="25.5">
      <c r="C647" s="14" t="s">
        <v>5</v>
      </c>
      <c r="D647" s="6"/>
    </row>
    <row r="648" spans="2:8" ht="20.25" customHeight="1">
      <c r="B648" s="10"/>
      <c r="C648" s="96" t="s">
        <v>15</v>
      </c>
      <c r="D648" s="99" t="s">
        <v>39</v>
      </c>
      <c r="E648" s="100"/>
      <c r="F648" s="100"/>
      <c r="G648" s="101"/>
      <c r="H648" s="40"/>
    </row>
    <row r="649" spans="2:8" ht="20.25" customHeight="1">
      <c r="B649" s="10"/>
      <c r="C649" s="97"/>
      <c r="D649" s="102" t="str">
        <f>D603</f>
        <v>Дрожжановское уч.лесничество</v>
      </c>
      <c r="E649" s="102"/>
      <c r="F649" s="102"/>
      <c r="G649" s="102"/>
      <c r="H649" s="40"/>
    </row>
    <row r="650" spans="2:8" ht="20.25" customHeight="1">
      <c r="B650" s="10"/>
      <c r="C650" s="98"/>
      <c r="D650" s="102" t="s">
        <v>84</v>
      </c>
      <c r="E650" s="102"/>
      <c r="F650" s="102"/>
      <c r="G650" s="102"/>
      <c r="H650" s="40"/>
    </row>
    <row r="651" spans="2:8">
      <c r="C651" s="35" t="s">
        <v>12</v>
      </c>
      <c r="D651" s="57">
        <v>0.9</v>
      </c>
      <c r="E651" s="46"/>
      <c r="F651" s="10"/>
    </row>
    <row r="652" spans="2:8">
      <c r="C652" s="1" t="s">
        <v>9</v>
      </c>
      <c r="D652" s="58">
        <v>51</v>
      </c>
      <c r="E652" s="103" t="s">
        <v>16</v>
      </c>
      <c r="F652" s="104"/>
      <c r="G652" s="107">
        <f>D653/D652</f>
        <v>24.369607843137253</v>
      </c>
    </row>
    <row r="653" spans="2:8">
      <c r="C653" s="1" t="s">
        <v>10</v>
      </c>
      <c r="D653" s="59">
        <v>1242.8499999999999</v>
      </c>
      <c r="E653" s="105"/>
      <c r="F653" s="106"/>
      <c r="G653" s="108"/>
    </row>
    <row r="654" spans="2:8">
      <c r="C654" s="37"/>
      <c r="D654" s="38"/>
      <c r="E654" s="47"/>
    </row>
    <row r="655" spans="2:8">
      <c r="C655" s="36" t="s">
        <v>7</v>
      </c>
      <c r="D655" s="60" t="s">
        <v>85</v>
      </c>
    </row>
    <row r="656" spans="2:8">
      <c r="C656" s="36" t="s">
        <v>11</v>
      </c>
      <c r="D656" s="60">
        <v>75</v>
      </c>
    </row>
    <row r="657" spans="2:8">
      <c r="C657" s="36" t="s">
        <v>13</v>
      </c>
      <c r="D657" s="51" t="s">
        <v>42</v>
      </c>
      <c r="E657" s="41"/>
    </row>
    <row r="658" spans="2:8" ht="24" thickBot="1">
      <c r="C658" s="42"/>
      <c r="D658" s="42"/>
    </row>
    <row r="659" spans="2:8" ht="48" thickBot="1">
      <c r="B659" s="81" t="s">
        <v>17</v>
      </c>
      <c r="C659" s="82"/>
      <c r="D659" s="23" t="s">
        <v>19</v>
      </c>
      <c r="E659" s="83" t="s">
        <v>21</v>
      </c>
      <c r="F659" s="84"/>
      <c r="G659" s="2" t="s">
        <v>20</v>
      </c>
    </row>
    <row r="660" spans="2:8" ht="27" customHeight="1" thickBot="1">
      <c r="B660" s="85" t="s">
        <v>68</v>
      </c>
      <c r="C660" s="86"/>
      <c r="D660" s="52">
        <v>115</v>
      </c>
      <c r="E660" s="61">
        <v>0.9</v>
      </c>
      <c r="F660" s="18" t="s">
        <v>23</v>
      </c>
      <c r="G660" s="26">
        <f t="shared" ref="G660:G668" si="14">D660*E660</f>
        <v>103.5</v>
      </c>
      <c r="H660" s="87"/>
    </row>
    <row r="661" spans="2:8" ht="48.75" customHeight="1">
      <c r="B661" s="88" t="s">
        <v>30</v>
      </c>
      <c r="C661" s="89"/>
      <c r="D661" s="48">
        <v>110</v>
      </c>
      <c r="E661" s="62"/>
      <c r="F661" s="19" t="s">
        <v>24</v>
      </c>
      <c r="G661" s="27">
        <f t="shared" si="14"/>
        <v>0</v>
      </c>
      <c r="H661" s="87"/>
    </row>
    <row r="662" spans="2:8" ht="47.25" customHeight="1" thickBot="1">
      <c r="B662" s="90" t="s">
        <v>18</v>
      </c>
      <c r="C662" s="91"/>
      <c r="D662" s="49">
        <v>505</v>
      </c>
      <c r="E662" s="63"/>
      <c r="F662" s="20" t="s">
        <v>24</v>
      </c>
      <c r="G662" s="28">
        <f t="shared" si="14"/>
        <v>0</v>
      </c>
      <c r="H662" s="87"/>
    </row>
    <row r="663" spans="2:8" ht="70.5" customHeight="1" thickBot="1">
      <c r="B663" s="92" t="s">
        <v>31</v>
      </c>
      <c r="C663" s="93"/>
      <c r="D663" s="53">
        <v>760</v>
      </c>
      <c r="E663" s="64">
        <v>0.9</v>
      </c>
      <c r="F663" s="24" t="s">
        <v>23</v>
      </c>
      <c r="G663" s="29">
        <f t="shared" si="14"/>
        <v>684</v>
      </c>
      <c r="H663" s="87"/>
    </row>
    <row r="664" spans="2:8" ht="48" customHeight="1">
      <c r="B664" s="88" t="s">
        <v>32</v>
      </c>
      <c r="C664" s="89"/>
      <c r="D664" s="69">
        <v>6940</v>
      </c>
      <c r="E664" s="65"/>
      <c r="F664" s="19" t="s">
        <v>23</v>
      </c>
      <c r="G664" s="27">
        <f t="shared" si="14"/>
        <v>0</v>
      </c>
      <c r="H664" s="87"/>
    </row>
    <row r="665" spans="2:8" ht="112.5" customHeight="1">
      <c r="B665" s="94" t="s">
        <v>34</v>
      </c>
      <c r="C665" s="95"/>
      <c r="D665" s="54">
        <v>950</v>
      </c>
      <c r="E665" s="66"/>
      <c r="F665" s="21" t="s">
        <v>23</v>
      </c>
      <c r="G665" s="30">
        <f t="shared" si="14"/>
        <v>0</v>
      </c>
      <c r="H665" s="87"/>
    </row>
    <row r="666" spans="2:8" ht="75" customHeight="1">
      <c r="B666" s="94" t="s">
        <v>33</v>
      </c>
      <c r="C666" s="95"/>
      <c r="D666" s="55">
        <v>10330</v>
      </c>
      <c r="E666" s="67"/>
      <c r="F666" s="21" t="s">
        <v>23</v>
      </c>
      <c r="G666" s="30">
        <f t="shared" si="14"/>
        <v>0</v>
      </c>
      <c r="H666" s="87"/>
    </row>
    <row r="667" spans="2:8" ht="115.5" customHeight="1">
      <c r="B667" s="94" t="s">
        <v>35</v>
      </c>
      <c r="C667" s="95"/>
      <c r="D667" s="55">
        <v>4680</v>
      </c>
      <c r="E667" s="67"/>
      <c r="F667" s="21" t="s">
        <v>23</v>
      </c>
      <c r="G667" s="30">
        <f t="shared" si="14"/>
        <v>0</v>
      </c>
      <c r="H667" s="87"/>
    </row>
    <row r="668" spans="2:8" ht="93.75" customHeight="1">
      <c r="B668" s="94" t="s">
        <v>36</v>
      </c>
      <c r="C668" s="95"/>
      <c r="D668" s="55">
        <v>1010</v>
      </c>
      <c r="E668" s="67"/>
      <c r="F668" s="21"/>
      <c r="G668" s="30">
        <f t="shared" si="14"/>
        <v>0</v>
      </c>
      <c r="H668" s="87"/>
    </row>
    <row r="669" spans="2:8" ht="73.5" customHeight="1">
      <c r="B669" s="94" t="s">
        <v>37</v>
      </c>
      <c r="C669" s="95"/>
      <c r="D669" s="55">
        <v>3060</v>
      </c>
      <c r="E669" s="67"/>
      <c r="F669" s="21" t="s">
        <v>23</v>
      </c>
      <c r="G669" s="30">
        <f>D669*E669</f>
        <v>0</v>
      </c>
      <c r="H669" s="87"/>
    </row>
    <row r="670" spans="2:8" ht="94.5" customHeight="1" thickBot="1">
      <c r="B670" s="90" t="s">
        <v>38</v>
      </c>
      <c r="C670" s="91"/>
      <c r="D670" s="56">
        <v>3810</v>
      </c>
      <c r="E670" s="68"/>
      <c r="F670" s="20" t="s">
        <v>23</v>
      </c>
      <c r="G670" s="31">
        <f>D670*E670</f>
        <v>0</v>
      </c>
      <c r="H670" s="87"/>
    </row>
    <row r="671" spans="2:8">
      <c r="C671" s="3"/>
      <c r="D671" s="3"/>
      <c r="E671" s="4"/>
      <c r="F671" s="4"/>
      <c r="H671" s="43"/>
    </row>
    <row r="672" spans="2:8" ht="25.5">
      <c r="C672" s="14" t="s">
        <v>14</v>
      </c>
      <c r="D672" s="6"/>
    </row>
    <row r="673" spans="2:8" ht="20.25">
      <c r="C673" s="78" t="s">
        <v>6</v>
      </c>
      <c r="D673" s="74" t="s">
        <v>0</v>
      </c>
      <c r="E673" s="9">
        <f>IF(G660&gt;0, ROUND((G660+D653)/D653,2), 0)</f>
        <v>1.08</v>
      </c>
      <c r="F673" s="9"/>
      <c r="G673" s="10"/>
      <c r="H673" s="7"/>
    </row>
    <row r="674" spans="2:8">
      <c r="C674" s="78"/>
      <c r="D674" s="74" t="s">
        <v>1</v>
      </c>
      <c r="E674" s="9">
        <f>IF(SUM(G661:G662)&gt;0,ROUND((G661+G662+D653)/D653,2),0)</f>
        <v>0</v>
      </c>
      <c r="F674" s="9"/>
      <c r="G674" s="11"/>
      <c r="H674" s="44"/>
    </row>
    <row r="675" spans="2:8">
      <c r="C675" s="78"/>
      <c r="D675" s="74" t="s">
        <v>2</v>
      </c>
      <c r="E675" s="9">
        <f>IF(G663&gt;0,ROUND((G663+D653)/D653,2),0)</f>
        <v>1.55</v>
      </c>
      <c r="F675" s="12"/>
      <c r="G675" s="11"/>
    </row>
    <row r="676" spans="2:8">
      <c r="C676" s="78"/>
      <c r="D676" s="13" t="s">
        <v>3</v>
      </c>
      <c r="E676" s="32">
        <f>IF(SUM(G664:G670)&gt;0,ROUND((SUM(G664:G670)+D653)/D653,2),0)</f>
        <v>0</v>
      </c>
      <c r="F676" s="10"/>
      <c r="G676" s="11"/>
    </row>
    <row r="677" spans="2:8" ht="25.5">
      <c r="D677" s="33" t="s">
        <v>4</v>
      </c>
      <c r="E677" s="34">
        <f>SUM(E673:E676)-IF(VALUE(COUNTIF(E673:E676,"&gt;0"))=4,3,0)-IF(VALUE(COUNTIF(E673:E676,"&gt;0"))=3,2,0)-IF(VALUE(COUNTIF(E673:E676,"&gt;0"))=2,1,0)</f>
        <v>1.63</v>
      </c>
      <c r="F677" s="25"/>
    </row>
    <row r="678" spans="2:8">
      <c r="E678" s="15"/>
    </row>
    <row r="679" spans="2:8" ht="25.5">
      <c r="B679" s="22"/>
      <c r="C679" s="16" t="s">
        <v>22</v>
      </c>
      <c r="D679" s="79">
        <f>E677*D653</f>
        <v>2025.8454999999997</v>
      </c>
      <c r="E679" s="79"/>
    </row>
    <row r="680" spans="2:8" ht="20.25">
      <c r="C680" s="17" t="s">
        <v>8</v>
      </c>
      <c r="D680" s="80">
        <f>D679/D652</f>
        <v>39.722460784313718</v>
      </c>
      <c r="E680" s="80"/>
      <c r="G680" s="7"/>
      <c r="H680" s="45"/>
    </row>
    <row r="682" spans="2:8" hidden="1"/>
    <row r="683" spans="2:8" hidden="1"/>
    <row r="684" spans="2:8" hidden="1"/>
    <row r="685" spans="2:8" hidden="1"/>
    <row r="686" spans="2:8" hidden="1"/>
    <row r="687" spans="2:8" hidden="1"/>
    <row r="688" spans="2:8" hidden="1"/>
    <row r="689" spans="2:8" hidden="1"/>
    <row r="690" spans="2:8" ht="60.75">
      <c r="B690" s="109" t="s">
        <v>86</v>
      </c>
      <c r="C690" s="109"/>
      <c r="D690" s="109"/>
      <c r="E690" s="109"/>
      <c r="F690" s="109"/>
      <c r="G690" s="109"/>
      <c r="H690" s="109"/>
    </row>
    <row r="691" spans="2:8">
      <c r="B691" s="110" t="s">
        <v>26</v>
      </c>
      <c r="C691" s="110"/>
      <c r="D691" s="110"/>
      <c r="E691" s="110"/>
      <c r="F691" s="110"/>
      <c r="G691" s="110"/>
    </row>
    <row r="692" spans="2:8">
      <c r="C692" s="75"/>
      <c r="G692" s="7"/>
    </row>
    <row r="693" spans="2:8" ht="25.5">
      <c r="C693" s="14" t="s">
        <v>5</v>
      </c>
      <c r="D693" s="6"/>
    </row>
    <row r="694" spans="2:8" ht="20.25" customHeight="1">
      <c r="B694" s="10"/>
      <c r="C694" s="96" t="s">
        <v>15</v>
      </c>
      <c r="D694" s="99" t="s">
        <v>39</v>
      </c>
      <c r="E694" s="100"/>
      <c r="F694" s="100"/>
      <c r="G694" s="101"/>
      <c r="H694" s="40"/>
    </row>
    <row r="695" spans="2:8" ht="20.25" customHeight="1">
      <c r="B695" s="10"/>
      <c r="C695" s="97"/>
      <c r="D695" s="102" t="str">
        <f>D649</f>
        <v>Дрожжановское уч.лесничество</v>
      </c>
      <c r="E695" s="102"/>
      <c r="F695" s="102"/>
      <c r="G695" s="102"/>
      <c r="H695" s="40"/>
    </row>
    <row r="696" spans="2:8" ht="20.25" customHeight="1">
      <c r="B696" s="10"/>
      <c r="C696" s="98"/>
      <c r="D696" s="102" t="s">
        <v>87</v>
      </c>
      <c r="E696" s="102"/>
      <c r="F696" s="102"/>
      <c r="G696" s="102"/>
      <c r="H696" s="40"/>
    </row>
    <row r="697" spans="2:8">
      <c r="C697" s="35" t="s">
        <v>12</v>
      </c>
      <c r="D697" s="57">
        <v>3.6</v>
      </c>
      <c r="E697" s="46"/>
      <c r="F697" s="10"/>
    </row>
    <row r="698" spans="2:8">
      <c r="C698" s="1" t="s">
        <v>9</v>
      </c>
      <c r="D698" s="58">
        <v>259</v>
      </c>
      <c r="E698" s="103" t="s">
        <v>16</v>
      </c>
      <c r="F698" s="104"/>
      <c r="G698" s="107">
        <f>D699/D698</f>
        <v>24.352393822393825</v>
      </c>
    </row>
    <row r="699" spans="2:8">
      <c r="C699" s="1" t="s">
        <v>10</v>
      </c>
      <c r="D699" s="59">
        <v>6307.27</v>
      </c>
      <c r="E699" s="105"/>
      <c r="F699" s="106"/>
      <c r="G699" s="108"/>
    </row>
    <row r="700" spans="2:8">
      <c r="C700" s="37"/>
      <c r="D700" s="38"/>
      <c r="E700" s="47"/>
    </row>
    <row r="701" spans="2:8">
      <c r="C701" s="36" t="s">
        <v>7</v>
      </c>
      <c r="D701" s="60" t="s">
        <v>88</v>
      </c>
    </row>
    <row r="702" spans="2:8">
      <c r="C702" s="36" t="s">
        <v>11</v>
      </c>
      <c r="D702" s="60">
        <v>75</v>
      </c>
    </row>
    <row r="703" spans="2:8">
      <c r="C703" s="36" t="s">
        <v>13</v>
      </c>
      <c r="D703" s="51" t="s">
        <v>42</v>
      </c>
      <c r="E703" s="41"/>
    </row>
    <row r="704" spans="2:8" ht="24" thickBot="1">
      <c r="C704" s="42"/>
      <c r="D704" s="42"/>
    </row>
    <row r="705" spans="2:8" ht="48" thickBot="1">
      <c r="B705" s="81" t="s">
        <v>17</v>
      </c>
      <c r="C705" s="82"/>
      <c r="D705" s="23" t="s">
        <v>19</v>
      </c>
      <c r="E705" s="83" t="s">
        <v>21</v>
      </c>
      <c r="F705" s="84"/>
      <c r="G705" s="2" t="s">
        <v>20</v>
      </c>
    </row>
    <row r="706" spans="2:8" ht="24" customHeight="1" thickBot="1">
      <c r="B706" s="85" t="s">
        <v>68</v>
      </c>
      <c r="C706" s="86"/>
      <c r="D706" s="52">
        <v>115</v>
      </c>
      <c r="E706" s="61">
        <v>3.6</v>
      </c>
      <c r="F706" s="18" t="s">
        <v>23</v>
      </c>
      <c r="G706" s="26">
        <f t="shared" ref="G706:G713" si="15">D706*E706</f>
        <v>414</v>
      </c>
      <c r="H706" s="87"/>
    </row>
    <row r="707" spans="2:8" ht="53.25" customHeight="1">
      <c r="B707" s="88" t="s">
        <v>30</v>
      </c>
      <c r="C707" s="89"/>
      <c r="D707" s="48">
        <v>110</v>
      </c>
      <c r="E707" s="62"/>
      <c r="F707" s="19" t="s">
        <v>24</v>
      </c>
      <c r="G707" s="27">
        <f t="shared" si="15"/>
        <v>0</v>
      </c>
      <c r="H707" s="87"/>
    </row>
    <row r="708" spans="2:8" ht="49.5" customHeight="1" thickBot="1">
      <c r="B708" s="90" t="s">
        <v>18</v>
      </c>
      <c r="C708" s="91"/>
      <c r="D708" s="49">
        <v>505</v>
      </c>
      <c r="E708" s="63"/>
      <c r="F708" s="20" t="s">
        <v>24</v>
      </c>
      <c r="G708" s="28">
        <f t="shared" si="15"/>
        <v>0</v>
      </c>
      <c r="H708" s="87"/>
    </row>
    <row r="709" spans="2:8" ht="73.5" customHeight="1" thickBot="1">
      <c r="B709" s="92" t="s">
        <v>31</v>
      </c>
      <c r="C709" s="93"/>
      <c r="D709" s="53">
        <v>760</v>
      </c>
      <c r="E709" s="64">
        <v>3.6</v>
      </c>
      <c r="F709" s="24" t="s">
        <v>23</v>
      </c>
      <c r="G709" s="29">
        <f t="shared" si="15"/>
        <v>2736</v>
      </c>
      <c r="H709" s="87"/>
    </row>
    <row r="710" spans="2:8" ht="52.5" customHeight="1">
      <c r="B710" s="88" t="s">
        <v>32</v>
      </c>
      <c r="C710" s="89"/>
      <c r="D710" s="69">
        <v>6940</v>
      </c>
      <c r="E710" s="65"/>
      <c r="F710" s="19" t="s">
        <v>23</v>
      </c>
      <c r="G710" s="27">
        <f t="shared" si="15"/>
        <v>0</v>
      </c>
      <c r="H710" s="87"/>
    </row>
    <row r="711" spans="2:8" ht="118.5" customHeight="1">
      <c r="B711" s="94" t="s">
        <v>34</v>
      </c>
      <c r="C711" s="95"/>
      <c r="D711" s="54">
        <v>950</v>
      </c>
      <c r="E711" s="66"/>
      <c r="F711" s="21" t="s">
        <v>23</v>
      </c>
      <c r="G711" s="30">
        <f t="shared" si="15"/>
        <v>0</v>
      </c>
      <c r="H711" s="87"/>
    </row>
    <row r="712" spans="2:8" ht="68.25" customHeight="1">
      <c r="B712" s="94" t="s">
        <v>33</v>
      </c>
      <c r="C712" s="95"/>
      <c r="D712" s="55">
        <v>10330</v>
      </c>
      <c r="E712" s="67"/>
      <c r="F712" s="21" t="s">
        <v>23</v>
      </c>
      <c r="G712" s="30">
        <f t="shared" si="15"/>
        <v>0</v>
      </c>
      <c r="H712" s="87"/>
    </row>
    <row r="713" spans="2:8" ht="118.5" customHeight="1">
      <c r="B713" s="94" t="s">
        <v>35</v>
      </c>
      <c r="C713" s="95"/>
      <c r="D713" s="55">
        <v>4680</v>
      </c>
      <c r="E713" s="67"/>
      <c r="F713" s="21" t="s">
        <v>23</v>
      </c>
      <c r="G713" s="30">
        <f t="shared" si="15"/>
        <v>0</v>
      </c>
      <c r="H713" s="87"/>
    </row>
    <row r="714" spans="2:8" ht="96.75" customHeight="1">
      <c r="B714" s="94" t="s">
        <v>36</v>
      </c>
      <c r="C714" s="95"/>
      <c r="D714" s="55">
        <v>1010</v>
      </c>
      <c r="E714" s="67"/>
      <c r="F714" s="21" t="s">
        <v>23</v>
      </c>
      <c r="G714" s="30">
        <f>D714*E714</f>
        <v>0</v>
      </c>
      <c r="H714" s="87"/>
    </row>
    <row r="715" spans="2:8" ht="81.75" customHeight="1">
      <c r="B715" s="94" t="s">
        <v>37</v>
      </c>
      <c r="C715" s="95"/>
      <c r="D715" s="55">
        <v>3060</v>
      </c>
      <c r="E715" s="67"/>
      <c r="F715" s="21" t="s">
        <v>23</v>
      </c>
      <c r="G715" s="30">
        <f>D715*E715</f>
        <v>0</v>
      </c>
      <c r="H715" s="87"/>
    </row>
    <row r="716" spans="2:8" ht="96.75" customHeight="1" thickBot="1">
      <c r="B716" s="90" t="s">
        <v>38</v>
      </c>
      <c r="C716" s="91"/>
      <c r="D716" s="56">
        <v>3810</v>
      </c>
      <c r="E716" s="68"/>
      <c r="F716" s="20" t="s">
        <v>23</v>
      </c>
      <c r="G716" s="31">
        <f>D716*E716</f>
        <v>0</v>
      </c>
      <c r="H716" s="87"/>
    </row>
    <row r="717" spans="2:8">
      <c r="C717" s="3"/>
      <c r="D717" s="3"/>
      <c r="E717" s="4"/>
      <c r="F717" s="4"/>
      <c r="H717" s="43"/>
    </row>
    <row r="718" spans="2:8" ht="25.5">
      <c r="C718" s="14" t="s">
        <v>14</v>
      </c>
      <c r="D718" s="6"/>
    </row>
    <row r="719" spans="2:8" ht="20.25">
      <c r="C719" s="78" t="s">
        <v>6</v>
      </c>
      <c r="D719" s="74" t="s">
        <v>0</v>
      </c>
      <c r="E719" s="9">
        <f>IF(G706&gt;0, ROUND((G706+D699)/D699,2), 0)</f>
        <v>1.07</v>
      </c>
      <c r="F719" s="9"/>
      <c r="G719" s="10"/>
      <c r="H719" s="7"/>
    </row>
    <row r="720" spans="2:8">
      <c r="C720" s="78"/>
      <c r="D720" s="74" t="s">
        <v>1</v>
      </c>
      <c r="E720" s="9">
        <f>IF(SUM(G707:G708)&gt;0,ROUND((G707+G708+D699)/D699,2),0)</f>
        <v>0</v>
      </c>
      <c r="F720" s="9"/>
      <c r="G720" s="11"/>
      <c r="H720" s="44"/>
    </row>
    <row r="721" spans="2:8">
      <c r="C721" s="78"/>
      <c r="D721" s="74" t="s">
        <v>2</v>
      </c>
      <c r="E721" s="9">
        <f>IF(G709&gt;0,ROUND((G709+D699)/D699,2),0)</f>
        <v>1.43</v>
      </c>
      <c r="F721" s="12"/>
      <c r="G721" s="11"/>
    </row>
    <row r="722" spans="2:8">
      <c r="C722" s="78"/>
      <c r="D722" s="13" t="s">
        <v>3</v>
      </c>
      <c r="E722" s="32">
        <f>IF(SUM(G710:G716)&gt;0,ROUND((SUM(G710:G716)+D699)/D699,2),0)</f>
        <v>0</v>
      </c>
      <c r="F722" s="10"/>
      <c r="G722" s="11"/>
    </row>
    <row r="723" spans="2:8" ht="25.5">
      <c r="D723" s="33" t="s">
        <v>4</v>
      </c>
      <c r="E723" s="34">
        <f>SUM(E719:E722)-IF(VALUE(COUNTIF(E719:E722,"&gt;0"))=4,3,0)-IF(VALUE(COUNTIF(E719:E722,"&gt;0"))=3,2,0)-IF(VALUE(COUNTIF(E719:E722,"&gt;0"))=2,1,0)</f>
        <v>1.5</v>
      </c>
      <c r="F723" s="25"/>
    </row>
    <row r="724" spans="2:8">
      <c r="E724" s="15"/>
    </row>
    <row r="725" spans="2:8" ht="25.5">
      <c r="B725" s="22"/>
      <c r="C725" s="16" t="s">
        <v>22</v>
      </c>
      <c r="D725" s="79">
        <f>E723*D699</f>
        <v>9460.9050000000007</v>
      </c>
      <c r="E725" s="79"/>
    </row>
    <row r="726" spans="2:8" ht="20.25">
      <c r="C726" s="17" t="s">
        <v>8</v>
      </c>
      <c r="D726" s="80">
        <f>D725/D698</f>
        <v>36.52859073359074</v>
      </c>
      <c r="E726" s="80"/>
      <c r="G726" s="7"/>
      <c r="H726" s="45"/>
    </row>
    <row r="727" spans="2:8" hidden="1"/>
    <row r="728" spans="2:8" hidden="1"/>
    <row r="729" spans="2:8" hidden="1"/>
    <row r="730" spans="2:8" hidden="1"/>
    <row r="731" spans="2:8" hidden="1"/>
    <row r="732" spans="2:8" hidden="1"/>
    <row r="733" spans="2:8" hidden="1"/>
    <row r="734" spans="2:8" hidden="1"/>
    <row r="735" spans="2:8" hidden="1"/>
    <row r="736" spans="2:8" ht="60.75">
      <c r="B736" s="109" t="s">
        <v>89</v>
      </c>
      <c r="C736" s="109"/>
      <c r="D736" s="109"/>
      <c r="E736" s="109"/>
      <c r="F736" s="109"/>
      <c r="G736" s="109"/>
      <c r="H736" s="109"/>
    </row>
    <row r="737" spans="2:8">
      <c r="B737" s="110" t="s">
        <v>26</v>
      </c>
      <c r="C737" s="110"/>
      <c r="D737" s="110"/>
      <c r="E737" s="110"/>
      <c r="F737" s="110"/>
      <c r="G737" s="110"/>
    </row>
    <row r="738" spans="2:8">
      <c r="C738" s="75"/>
      <c r="G738" s="7"/>
    </row>
    <row r="739" spans="2:8" ht="25.5">
      <c r="C739" s="14" t="s">
        <v>5</v>
      </c>
      <c r="D739" s="6"/>
    </row>
    <row r="740" spans="2:8" ht="20.25" customHeight="1">
      <c r="B740" s="10"/>
      <c r="C740" s="96" t="s">
        <v>15</v>
      </c>
      <c r="D740" s="99" t="s">
        <v>39</v>
      </c>
      <c r="E740" s="100"/>
      <c r="F740" s="100"/>
      <c r="G740" s="101"/>
      <c r="H740" s="40"/>
    </row>
    <row r="741" spans="2:8" ht="20.25" customHeight="1">
      <c r="B741" s="10"/>
      <c r="C741" s="97"/>
      <c r="D741" s="102" t="str">
        <f>D695</f>
        <v>Дрожжановское уч.лесничество</v>
      </c>
      <c r="E741" s="102"/>
      <c r="F741" s="102"/>
      <c r="G741" s="102"/>
      <c r="H741" s="40"/>
    </row>
    <row r="742" spans="2:8" ht="20.25" customHeight="1">
      <c r="B742" s="10"/>
      <c r="C742" s="98"/>
      <c r="D742" s="102" t="s">
        <v>90</v>
      </c>
      <c r="E742" s="102"/>
      <c r="F742" s="102"/>
      <c r="G742" s="102"/>
      <c r="H742" s="40"/>
    </row>
    <row r="743" spans="2:8">
      <c r="C743" s="35" t="s">
        <v>12</v>
      </c>
      <c r="D743" s="57">
        <v>5.4</v>
      </c>
      <c r="E743" s="46"/>
      <c r="F743" s="10"/>
    </row>
    <row r="744" spans="2:8">
      <c r="C744" s="1" t="s">
        <v>9</v>
      </c>
      <c r="D744" s="58">
        <v>228</v>
      </c>
      <c r="E744" s="103" t="s">
        <v>16</v>
      </c>
      <c r="F744" s="104"/>
      <c r="G744" s="107">
        <f>D745/D744</f>
        <v>27.094429824561402</v>
      </c>
    </row>
    <row r="745" spans="2:8">
      <c r="C745" s="1" t="s">
        <v>10</v>
      </c>
      <c r="D745" s="59">
        <v>6177.53</v>
      </c>
      <c r="E745" s="105"/>
      <c r="F745" s="106"/>
      <c r="G745" s="108"/>
    </row>
    <row r="746" spans="2:8">
      <c r="C746" s="37"/>
      <c r="D746" s="38"/>
      <c r="E746" s="47"/>
    </row>
    <row r="747" spans="2:8">
      <c r="C747" s="36" t="s">
        <v>7</v>
      </c>
      <c r="D747" s="60" t="s">
        <v>91</v>
      </c>
    </row>
    <row r="748" spans="2:8">
      <c r="C748" s="36" t="s">
        <v>11</v>
      </c>
      <c r="D748" s="60">
        <v>75</v>
      </c>
    </row>
    <row r="749" spans="2:8">
      <c r="C749" s="36" t="s">
        <v>13</v>
      </c>
      <c r="D749" s="51" t="s">
        <v>42</v>
      </c>
      <c r="E749" s="41"/>
    </row>
    <row r="750" spans="2:8" ht="24" thickBot="1">
      <c r="C750" s="42"/>
      <c r="D750" s="42"/>
    </row>
    <row r="751" spans="2:8" ht="48" thickBot="1">
      <c r="B751" s="81" t="s">
        <v>17</v>
      </c>
      <c r="C751" s="82"/>
      <c r="D751" s="23" t="s">
        <v>19</v>
      </c>
      <c r="E751" s="83" t="s">
        <v>21</v>
      </c>
      <c r="F751" s="84"/>
      <c r="G751" s="2" t="s">
        <v>20</v>
      </c>
    </row>
    <row r="752" spans="2:8" ht="27" customHeight="1" thickBot="1">
      <c r="B752" s="85" t="s">
        <v>68</v>
      </c>
      <c r="C752" s="86"/>
      <c r="D752" s="52">
        <v>115</v>
      </c>
      <c r="E752" s="61">
        <v>5.4</v>
      </c>
      <c r="F752" s="18" t="s">
        <v>23</v>
      </c>
      <c r="G752" s="26">
        <f t="shared" ref="G752:G760" si="16">D752*E752</f>
        <v>621</v>
      </c>
      <c r="H752" s="87"/>
    </row>
    <row r="753" spans="2:8" ht="48.75" customHeight="1">
      <c r="B753" s="88" t="s">
        <v>30</v>
      </c>
      <c r="C753" s="89"/>
      <c r="D753" s="48">
        <v>110</v>
      </c>
      <c r="E753" s="62"/>
      <c r="F753" s="19" t="s">
        <v>24</v>
      </c>
      <c r="G753" s="27">
        <f t="shared" si="16"/>
        <v>0</v>
      </c>
      <c r="H753" s="87"/>
    </row>
    <row r="754" spans="2:8" ht="47.25" customHeight="1" thickBot="1">
      <c r="B754" s="90" t="s">
        <v>18</v>
      </c>
      <c r="C754" s="91"/>
      <c r="D754" s="49">
        <v>505</v>
      </c>
      <c r="E754" s="63"/>
      <c r="F754" s="20" t="s">
        <v>24</v>
      </c>
      <c r="G754" s="28">
        <f t="shared" si="16"/>
        <v>0</v>
      </c>
      <c r="H754" s="87"/>
    </row>
    <row r="755" spans="2:8" ht="70.5" customHeight="1" thickBot="1">
      <c r="B755" s="92" t="s">
        <v>31</v>
      </c>
      <c r="C755" s="93"/>
      <c r="D755" s="53">
        <v>760</v>
      </c>
      <c r="E755" s="64">
        <v>5.4</v>
      </c>
      <c r="F755" s="24" t="s">
        <v>23</v>
      </c>
      <c r="G755" s="29">
        <f t="shared" si="16"/>
        <v>4104</v>
      </c>
      <c r="H755" s="87"/>
    </row>
    <row r="756" spans="2:8" ht="48" customHeight="1">
      <c r="B756" s="88" t="s">
        <v>32</v>
      </c>
      <c r="C756" s="89"/>
      <c r="D756" s="69">
        <v>6940</v>
      </c>
      <c r="E756" s="65"/>
      <c r="F756" s="19" t="s">
        <v>23</v>
      </c>
      <c r="G756" s="27">
        <f t="shared" si="16"/>
        <v>0</v>
      </c>
      <c r="H756" s="87"/>
    </row>
    <row r="757" spans="2:8" ht="112.5" customHeight="1">
      <c r="B757" s="94" t="s">
        <v>34</v>
      </c>
      <c r="C757" s="95"/>
      <c r="D757" s="54">
        <v>950</v>
      </c>
      <c r="E757" s="66"/>
      <c r="F757" s="21" t="s">
        <v>23</v>
      </c>
      <c r="G757" s="30">
        <f t="shared" si="16"/>
        <v>0</v>
      </c>
      <c r="H757" s="87"/>
    </row>
    <row r="758" spans="2:8" ht="75" customHeight="1">
      <c r="B758" s="94" t="s">
        <v>33</v>
      </c>
      <c r="C758" s="95"/>
      <c r="D758" s="55">
        <v>10330</v>
      </c>
      <c r="E758" s="67"/>
      <c r="F758" s="21" t="s">
        <v>23</v>
      </c>
      <c r="G758" s="30">
        <f t="shared" si="16"/>
        <v>0</v>
      </c>
      <c r="H758" s="87"/>
    </row>
    <row r="759" spans="2:8" ht="115.5" customHeight="1">
      <c r="B759" s="94" t="s">
        <v>35</v>
      </c>
      <c r="C759" s="95"/>
      <c r="D759" s="55">
        <v>4680</v>
      </c>
      <c r="E759" s="67"/>
      <c r="F759" s="21" t="s">
        <v>23</v>
      </c>
      <c r="G759" s="30">
        <f t="shared" si="16"/>
        <v>0</v>
      </c>
      <c r="H759" s="87"/>
    </row>
    <row r="760" spans="2:8" ht="93.75" customHeight="1">
      <c r="B760" s="94" t="s">
        <v>36</v>
      </c>
      <c r="C760" s="95"/>
      <c r="D760" s="55">
        <v>1010</v>
      </c>
      <c r="E760" s="67"/>
      <c r="F760" s="21"/>
      <c r="G760" s="30">
        <f t="shared" si="16"/>
        <v>0</v>
      </c>
      <c r="H760" s="87"/>
    </row>
    <row r="761" spans="2:8" ht="73.5" customHeight="1">
      <c r="B761" s="94" t="s">
        <v>37</v>
      </c>
      <c r="C761" s="95"/>
      <c r="D761" s="55">
        <v>3060</v>
      </c>
      <c r="E761" s="67"/>
      <c r="F761" s="21" t="s">
        <v>23</v>
      </c>
      <c r="G761" s="30">
        <f>D761*E761</f>
        <v>0</v>
      </c>
      <c r="H761" s="87"/>
    </row>
    <row r="762" spans="2:8" ht="94.5" customHeight="1" thickBot="1">
      <c r="B762" s="90" t="s">
        <v>38</v>
      </c>
      <c r="C762" s="91"/>
      <c r="D762" s="56">
        <v>3810</v>
      </c>
      <c r="E762" s="68"/>
      <c r="F762" s="20" t="s">
        <v>23</v>
      </c>
      <c r="G762" s="31">
        <f>D762*E762</f>
        <v>0</v>
      </c>
      <c r="H762" s="87"/>
    </row>
    <row r="763" spans="2:8">
      <c r="C763" s="3"/>
      <c r="D763" s="3"/>
      <c r="E763" s="4"/>
      <c r="F763" s="4"/>
      <c r="H763" s="43"/>
    </row>
    <row r="764" spans="2:8" ht="25.5">
      <c r="C764" s="14" t="s">
        <v>14</v>
      </c>
      <c r="D764" s="6"/>
    </row>
    <row r="765" spans="2:8" ht="20.25">
      <c r="C765" s="78" t="s">
        <v>6</v>
      </c>
      <c r="D765" s="74" t="s">
        <v>0</v>
      </c>
      <c r="E765" s="9">
        <f>IF(G752&gt;0, ROUND((G752+D745)/D745,2), 0)</f>
        <v>1.1000000000000001</v>
      </c>
      <c r="F765" s="9"/>
      <c r="G765" s="10"/>
      <c r="H765" s="7"/>
    </row>
    <row r="766" spans="2:8">
      <c r="C766" s="78"/>
      <c r="D766" s="74" t="s">
        <v>1</v>
      </c>
      <c r="E766" s="9">
        <f>IF(SUM(G753:G754)&gt;0,ROUND((G753+G754+D745)/D745,2),0)</f>
        <v>0</v>
      </c>
      <c r="F766" s="9"/>
      <c r="G766" s="11"/>
      <c r="H766" s="44"/>
    </row>
    <row r="767" spans="2:8">
      <c r="C767" s="78"/>
      <c r="D767" s="74" t="s">
        <v>2</v>
      </c>
      <c r="E767" s="9">
        <f>IF(G755&gt;0,ROUND((G755+D745)/D745,2),0)</f>
        <v>1.66</v>
      </c>
      <c r="F767" s="12"/>
      <c r="G767" s="11"/>
    </row>
    <row r="768" spans="2:8">
      <c r="C768" s="78"/>
      <c r="D768" s="13" t="s">
        <v>3</v>
      </c>
      <c r="E768" s="32">
        <f>IF(SUM(G756:G762)&gt;0,ROUND((SUM(G756:G762)+D745)/D745,2),0)</f>
        <v>0</v>
      </c>
      <c r="F768" s="10"/>
      <c r="G768" s="11"/>
    </row>
    <row r="769" spans="2:8" ht="25.5">
      <c r="D769" s="33" t="s">
        <v>4</v>
      </c>
      <c r="E769" s="34">
        <f>SUM(E765:E768)-IF(VALUE(COUNTIF(E765:E768,"&gt;0"))=4,3,0)-IF(VALUE(COUNTIF(E765:E768,"&gt;0"))=3,2,0)-IF(VALUE(COUNTIF(E765:E768,"&gt;0"))=2,1,0)</f>
        <v>1.7599999999999998</v>
      </c>
      <c r="F769" s="25"/>
    </row>
    <row r="770" spans="2:8">
      <c r="E770" s="15"/>
    </row>
    <row r="771" spans="2:8" ht="25.5">
      <c r="B771" s="22"/>
      <c r="C771" s="16" t="s">
        <v>22</v>
      </c>
      <c r="D771" s="79">
        <f>E769*D745</f>
        <v>10872.452799999999</v>
      </c>
      <c r="E771" s="79"/>
    </row>
    <row r="772" spans="2:8" ht="20.25">
      <c r="C772" s="17" t="s">
        <v>8</v>
      </c>
      <c r="D772" s="80">
        <f>D771/D744</f>
        <v>47.686196491228067</v>
      </c>
      <c r="E772" s="80"/>
      <c r="G772" s="7"/>
      <c r="H772" s="45"/>
    </row>
    <row r="774" spans="2:8" hidden="1"/>
    <row r="775" spans="2:8" hidden="1"/>
    <row r="776" spans="2:8" hidden="1"/>
    <row r="777" spans="2:8" hidden="1"/>
    <row r="778" spans="2:8" hidden="1"/>
    <row r="779" spans="2:8" hidden="1"/>
    <row r="780" spans="2:8" hidden="1"/>
    <row r="781" spans="2:8" hidden="1"/>
    <row r="782" spans="2:8" hidden="1"/>
    <row r="783" spans="2:8" hidden="1"/>
    <row r="784" spans="2:8" hidden="1"/>
    <row r="785" spans="2:8" hidden="1"/>
    <row r="786" spans="2:8" hidden="1"/>
    <row r="787" spans="2:8" hidden="1"/>
    <row r="788" spans="2:8" hidden="1"/>
    <row r="789" spans="2:8" hidden="1"/>
    <row r="790" spans="2:8" ht="60.75">
      <c r="B790" s="109" t="s">
        <v>92</v>
      </c>
      <c r="C790" s="109"/>
      <c r="D790" s="109"/>
      <c r="E790" s="109"/>
      <c r="F790" s="109"/>
      <c r="G790" s="109"/>
      <c r="H790" s="109"/>
    </row>
    <row r="791" spans="2:8">
      <c r="B791" s="110" t="s">
        <v>26</v>
      </c>
      <c r="C791" s="110"/>
      <c r="D791" s="110"/>
      <c r="E791" s="110"/>
      <c r="F791" s="110"/>
      <c r="G791" s="110"/>
    </row>
    <row r="792" spans="2:8">
      <c r="C792" s="75"/>
      <c r="G792" s="7"/>
    </row>
    <row r="793" spans="2:8" ht="25.5">
      <c r="C793" s="14" t="s">
        <v>5</v>
      </c>
      <c r="D793" s="6"/>
    </row>
    <row r="794" spans="2:8" ht="20.25" customHeight="1">
      <c r="B794" s="10"/>
      <c r="C794" s="96" t="s">
        <v>15</v>
      </c>
      <c r="D794" s="99" t="s">
        <v>39</v>
      </c>
      <c r="E794" s="100"/>
      <c r="F794" s="100"/>
      <c r="G794" s="101"/>
      <c r="H794" s="40"/>
    </row>
    <row r="795" spans="2:8" ht="20.25" customHeight="1">
      <c r="B795" s="10"/>
      <c r="C795" s="97"/>
      <c r="D795" s="102" t="s">
        <v>71</v>
      </c>
      <c r="E795" s="102"/>
      <c r="F795" s="102"/>
      <c r="G795" s="102"/>
      <c r="H795" s="40"/>
    </row>
    <row r="796" spans="2:8" ht="20.25" customHeight="1">
      <c r="B796" s="10"/>
      <c r="C796" s="98"/>
      <c r="D796" s="102" t="s">
        <v>93</v>
      </c>
      <c r="E796" s="102"/>
      <c r="F796" s="102"/>
      <c r="G796" s="102"/>
      <c r="H796" s="40"/>
    </row>
    <row r="797" spans="2:8">
      <c r="C797" s="35" t="s">
        <v>12</v>
      </c>
      <c r="D797" s="57">
        <v>3.2</v>
      </c>
      <c r="E797" s="46"/>
      <c r="F797" s="10"/>
    </row>
    <row r="798" spans="2:8">
      <c r="C798" s="1" t="s">
        <v>9</v>
      </c>
      <c r="D798" s="58">
        <v>196</v>
      </c>
      <c r="E798" s="103" t="s">
        <v>16</v>
      </c>
      <c r="F798" s="104"/>
      <c r="G798" s="107">
        <f>D799/D798</f>
        <v>8.1920408163265304</v>
      </c>
    </row>
    <row r="799" spans="2:8">
      <c r="C799" s="1" t="s">
        <v>10</v>
      </c>
      <c r="D799" s="59">
        <v>1605.64</v>
      </c>
      <c r="E799" s="105"/>
      <c r="F799" s="106"/>
      <c r="G799" s="108"/>
    </row>
    <row r="800" spans="2:8">
      <c r="C800" s="37"/>
      <c r="D800" s="38"/>
      <c r="E800" s="47"/>
    </row>
    <row r="801" spans="2:8">
      <c r="C801" s="36" t="s">
        <v>7</v>
      </c>
      <c r="D801" s="60" t="s">
        <v>61</v>
      </c>
    </row>
    <row r="802" spans="2:8">
      <c r="C802" s="36" t="s">
        <v>11</v>
      </c>
      <c r="D802" s="60">
        <v>55</v>
      </c>
    </row>
    <row r="803" spans="2:8">
      <c r="C803" s="36" t="s">
        <v>13</v>
      </c>
      <c r="D803" s="51" t="s">
        <v>42</v>
      </c>
      <c r="E803" s="41"/>
    </row>
    <row r="804" spans="2:8" ht="24" thickBot="1">
      <c r="C804" s="42"/>
      <c r="D804" s="42"/>
    </row>
    <row r="805" spans="2:8" ht="48" thickBot="1">
      <c r="B805" s="81" t="s">
        <v>17</v>
      </c>
      <c r="C805" s="82"/>
      <c r="D805" s="23" t="s">
        <v>19</v>
      </c>
      <c r="E805" s="83" t="s">
        <v>21</v>
      </c>
      <c r="F805" s="84"/>
      <c r="G805" s="2" t="s">
        <v>20</v>
      </c>
    </row>
    <row r="806" spans="2:8" ht="24" customHeight="1" thickBot="1">
      <c r="B806" s="85" t="s">
        <v>68</v>
      </c>
      <c r="C806" s="86"/>
      <c r="D806" s="52">
        <v>115</v>
      </c>
      <c r="E806" s="61">
        <v>3.2</v>
      </c>
      <c r="F806" s="18" t="s">
        <v>23</v>
      </c>
      <c r="G806" s="26">
        <f t="shared" ref="G806:G813" si="17">D806*E806</f>
        <v>368</v>
      </c>
      <c r="H806" s="87"/>
    </row>
    <row r="807" spans="2:8" ht="53.25" customHeight="1">
      <c r="B807" s="88" t="s">
        <v>30</v>
      </c>
      <c r="C807" s="89"/>
      <c r="D807" s="48">
        <v>110</v>
      </c>
      <c r="E807" s="62"/>
      <c r="F807" s="19" t="s">
        <v>24</v>
      </c>
      <c r="G807" s="27">
        <f t="shared" si="17"/>
        <v>0</v>
      </c>
      <c r="H807" s="87"/>
    </row>
    <row r="808" spans="2:8" ht="49.5" customHeight="1" thickBot="1">
      <c r="B808" s="90" t="s">
        <v>18</v>
      </c>
      <c r="C808" s="91"/>
      <c r="D808" s="49">
        <v>505</v>
      </c>
      <c r="E808" s="63"/>
      <c r="F808" s="20" t="s">
        <v>24</v>
      </c>
      <c r="G808" s="28">
        <f t="shared" si="17"/>
        <v>0</v>
      </c>
      <c r="H808" s="87"/>
    </row>
    <row r="809" spans="2:8" ht="73.5" customHeight="1" thickBot="1">
      <c r="B809" s="92" t="s">
        <v>31</v>
      </c>
      <c r="C809" s="93"/>
      <c r="D809" s="53">
        <v>760</v>
      </c>
      <c r="E809" s="64">
        <v>3.2</v>
      </c>
      <c r="F809" s="24" t="s">
        <v>23</v>
      </c>
      <c r="G809" s="29">
        <f t="shared" si="17"/>
        <v>2432</v>
      </c>
      <c r="H809" s="87"/>
    </row>
    <row r="810" spans="2:8" ht="52.5" customHeight="1">
      <c r="B810" s="88" t="s">
        <v>32</v>
      </c>
      <c r="C810" s="89"/>
      <c r="D810" s="69">
        <v>6940</v>
      </c>
      <c r="E810" s="65"/>
      <c r="F810" s="19" t="s">
        <v>23</v>
      </c>
      <c r="G810" s="27">
        <f t="shared" si="17"/>
        <v>0</v>
      </c>
      <c r="H810" s="87"/>
    </row>
    <row r="811" spans="2:8" ht="118.5" customHeight="1">
      <c r="B811" s="94" t="s">
        <v>34</v>
      </c>
      <c r="C811" s="95"/>
      <c r="D811" s="54">
        <v>950</v>
      </c>
      <c r="E811" s="66"/>
      <c r="F811" s="21" t="s">
        <v>23</v>
      </c>
      <c r="G811" s="30">
        <f t="shared" si="17"/>
        <v>0</v>
      </c>
      <c r="H811" s="87"/>
    </row>
    <row r="812" spans="2:8" ht="68.25" customHeight="1">
      <c r="B812" s="94" t="s">
        <v>33</v>
      </c>
      <c r="C812" s="95"/>
      <c r="D812" s="55">
        <v>10330</v>
      </c>
      <c r="E812" s="67"/>
      <c r="F812" s="21" t="s">
        <v>23</v>
      </c>
      <c r="G812" s="30">
        <f t="shared" si="17"/>
        <v>0</v>
      </c>
      <c r="H812" s="87"/>
    </row>
    <row r="813" spans="2:8" ht="118.5" customHeight="1">
      <c r="B813" s="94" t="s">
        <v>35</v>
      </c>
      <c r="C813" s="95"/>
      <c r="D813" s="55">
        <v>4680</v>
      </c>
      <c r="E813" s="67"/>
      <c r="F813" s="21" t="s">
        <v>23</v>
      </c>
      <c r="G813" s="30">
        <f t="shared" si="17"/>
        <v>0</v>
      </c>
      <c r="H813" s="87"/>
    </row>
    <row r="814" spans="2:8" ht="96.75" customHeight="1">
      <c r="B814" s="94" t="s">
        <v>36</v>
      </c>
      <c r="C814" s="95"/>
      <c r="D814" s="55">
        <v>1010</v>
      </c>
      <c r="E814" s="67"/>
      <c r="F814" s="21" t="s">
        <v>23</v>
      </c>
      <c r="G814" s="30">
        <f>D814*E814</f>
        <v>0</v>
      </c>
      <c r="H814" s="87"/>
    </row>
    <row r="815" spans="2:8" ht="81.75" customHeight="1">
      <c r="B815" s="94" t="s">
        <v>37</v>
      </c>
      <c r="C815" s="95"/>
      <c r="D815" s="55">
        <v>3060</v>
      </c>
      <c r="E815" s="67"/>
      <c r="F815" s="21" t="s">
        <v>23</v>
      </c>
      <c r="G815" s="30">
        <f>D815*E815</f>
        <v>0</v>
      </c>
      <c r="H815" s="87"/>
    </row>
    <row r="816" spans="2:8" ht="96.75" customHeight="1" thickBot="1">
      <c r="B816" s="90" t="s">
        <v>38</v>
      </c>
      <c r="C816" s="91"/>
      <c r="D816" s="56">
        <v>3810</v>
      </c>
      <c r="E816" s="68"/>
      <c r="F816" s="20" t="s">
        <v>23</v>
      </c>
      <c r="G816" s="31">
        <f>D816*E816</f>
        <v>0</v>
      </c>
      <c r="H816" s="87"/>
    </row>
    <row r="817" spans="2:8">
      <c r="C817" s="3"/>
      <c r="D817" s="3"/>
      <c r="E817" s="4"/>
      <c r="F817" s="4"/>
      <c r="H817" s="43"/>
    </row>
    <row r="818" spans="2:8" ht="25.5">
      <c r="C818" s="14" t="s">
        <v>14</v>
      </c>
      <c r="D818" s="6"/>
    </row>
    <row r="819" spans="2:8" ht="20.25">
      <c r="C819" s="78" t="s">
        <v>6</v>
      </c>
      <c r="D819" s="74" t="s">
        <v>0</v>
      </c>
      <c r="E819" s="9">
        <f>IF(G806&gt;0, ROUND((G806+D799)/D799,2), 0)</f>
        <v>1.23</v>
      </c>
      <c r="F819" s="9"/>
      <c r="G819" s="10"/>
      <c r="H819" s="7"/>
    </row>
    <row r="820" spans="2:8">
      <c r="C820" s="78"/>
      <c r="D820" s="74" t="s">
        <v>1</v>
      </c>
      <c r="E820" s="9">
        <f>IF(SUM(G807:G808)&gt;0,ROUND((G807+G808+D799)/D799,2),0)</f>
        <v>0</v>
      </c>
      <c r="F820" s="9"/>
      <c r="G820" s="11"/>
      <c r="H820" s="44"/>
    </row>
    <row r="821" spans="2:8">
      <c r="C821" s="78"/>
      <c r="D821" s="74" t="s">
        <v>2</v>
      </c>
      <c r="E821" s="9">
        <f>IF(G809&gt;0,ROUND((G809+D799)/D799,2),0)</f>
        <v>2.5099999999999998</v>
      </c>
      <c r="F821" s="12"/>
      <c r="G821" s="11"/>
    </row>
    <row r="822" spans="2:8">
      <c r="C822" s="78"/>
      <c r="D822" s="13" t="s">
        <v>3</v>
      </c>
      <c r="E822" s="32">
        <f>IF(SUM(G810:G816)&gt;0,ROUND((SUM(G810:G816)+D799)/D799,2),0)</f>
        <v>0</v>
      </c>
      <c r="F822" s="10"/>
      <c r="G822" s="11"/>
    </row>
    <row r="823" spans="2:8" ht="25.5">
      <c r="D823" s="33" t="s">
        <v>4</v>
      </c>
      <c r="E823" s="34">
        <f>SUM(E819:E822)-IF(VALUE(COUNTIF(E819:E822,"&gt;0"))=4,3,0)-IF(VALUE(COUNTIF(E819:E822,"&gt;0"))=3,2,0)-IF(VALUE(COUNTIF(E819:E822,"&gt;0"))=2,1,0)</f>
        <v>2.7399999999999998</v>
      </c>
      <c r="F823" s="25"/>
    </row>
    <row r="824" spans="2:8">
      <c r="E824" s="15"/>
    </row>
    <row r="825" spans="2:8" ht="25.5">
      <c r="B825" s="22"/>
      <c r="C825" s="16" t="s">
        <v>22</v>
      </c>
      <c r="D825" s="79">
        <f>E823*D799</f>
        <v>4399.4535999999998</v>
      </c>
      <c r="E825" s="79"/>
    </row>
    <row r="826" spans="2:8" ht="20.25">
      <c r="C826" s="17" t="s">
        <v>8</v>
      </c>
      <c r="D826" s="80">
        <f>D825/D798</f>
        <v>22.446191836734695</v>
      </c>
      <c r="E826" s="80"/>
      <c r="G826" s="7"/>
      <c r="H826" s="45"/>
    </row>
    <row r="827" spans="2:8" ht="60.75">
      <c r="B827" s="109" t="s">
        <v>94</v>
      </c>
      <c r="C827" s="109"/>
      <c r="D827" s="109"/>
      <c r="E827" s="109"/>
      <c r="F827" s="109"/>
      <c r="G827" s="109"/>
      <c r="H827" s="109"/>
    </row>
    <row r="828" spans="2:8">
      <c r="B828" s="110" t="s">
        <v>26</v>
      </c>
      <c r="C828" s="110"/>
      <c r="D828" s="110"/>
      <c r="E828" s="110"/>
      <c r="F828" s="110"/>
      <c r="G828" s="110"/>
    </row>
    <row r="829" spans="2:8">
      <c r="C829" s="75"/>
      <c r="G829" s="7"/>
    </row>
    <row r="830" spans="2:8" ht="25.5">
      <c r="C830" s="14" t="s">
        <v>5</v>
      </c>
      <c r="D830" s="6"/>
    </row>
    <row r="831" spans="2:8" ht="20.25" customHeight="1">
      <c r="B831" s="10"/>
      <c r="C831" s="96" t="s">
        <v>15</v>
      </c>
      <c r="D831" s="99" t="s">
        <v>39</v>
      </c>
      <c r="E831" s="100"/>
      <c r="F831" s="100"/>
      <c r="G831" s="101"/>
      <c r="H831" s="40"/>
    </row>
    <row r="832" spans="2:8" ht="20.25" customHeight="1">
      <c r="B832" s="10"/>
      <c r="C832" s="97"/>
      <c r="D832" s="102" t="s">
        <v>71</v>
      </c>
      <c r="E832" s="102"/>
      <c r="F832" s="102"/>
      <c r="G832" s="102"/>
      <c r="H832" s="40"/>
    </row>
    <row r="833" spans="2:8" ht="20.25" customHeight="1">
      <c r="B833" s="10"/>
      <c r="C833" s="98"/>
      <c r="D833" s="102" t="s">
        <v>96</v>
      </c>
      <c r="E833" s="102"/>
      <c r="F833" s="102"/>
      <c r="G833" s="102"/>
      <c r="H833" s="40"/>
    </row>
    <row r="834" spans="2:8">
      <c r="C834" s="35" t="s">
        <v>12</v>
      </c>
      <c r="D834" s="57">
        <v>4.53</v>
      </c>
      <c r="E834" s="46"/>
      <c r="F834" s="10"/>
    </row>
    <row r="835" spans="2:8">
      <c r="C835" s="1" t="s">
        <v>9</v>
      </c>
      <c r="D835" s="58">
        <v>102</v>
      </c>
      <c r="E835" s="103" t="s">
        <v>16</v>
      </c>
      <c r="F835" s="104"/>
      <c r="G835" s="107">
        <f>D836/D835</f>
        <v>208.23950980392158</v>
      </c>
    </row>
    <row r="836" spans="2:8">
      <c r="C836" s="1" t="s">
        <v>10</v>
      </c>
      <c r="D836" s="59">
        <v>21240.43</v>
      </c>
      <c r="E836" s="105"/>
      <c r="F836" s="106"/>
      <c r="G836" s="108"/>
    </row>
    <row r="837" spans="2:8">
      <c r="C837" s="37"/>
      <c r="D837" s="38"/>
      <c r="E837" s="47"/>
    </row>
    <row r="838" spans="2:8">
      <c r="C838" s="36" t="s">
        <v>7</v>
      </c>
      <c r="D838" s="60" t="s">
        <v>95</v>
      </c>
    </row>
    <row r="839" spans="2:8">
      <c r="C839" s="36" t="s">
        <v>11</v>
      </c>
      <c r="D839" s="60">
        <v>75</v>
      </c>
    </row>
    <row r="840" spans="2:8">
      <c r="C840" s="36" t="s">
        <v>13</v>
      </c>
      <c r="D840" s="51" t="s">
        <v>42</v>
      </c>
      <c r="E840" s="41"/>
    </row>
    <row r="841" spans="2:8" ht="24" thickBot="1">
      <c r="C841" s="42"/>
      <c r="D841" s="42"/>
    </row>
    <row r="842" spans="2:8" ht="48" thickBot="1">
      <c r="B842" s="81" t="s">
        <v>17</v>
      </c>
      <c r="C842" s="82"/>
      <c r="D842" s="23" t="s">
        <v>19</v>
      </c>
      <c r="E842" s="83" t="s">
        <v>21</v>
      </c>
      <c r="F842" s="84"/>
      <c r="G842" s="2" t="s">
        <v>20</v>
      </c>
    </row>
    <row r="843" spans="2:8" ht="24" thickBot="1">
      <c r="B843" s="85" t="s">
        <v>68</v>
      </c>
      <c r="C843" s="86"/>
      <c r="D843" s="52">
        <v>115</v>
      </c>
      <c r="E843" s="61">
        <v>4.53</v>
      </c>
      <c r="F843" s="18" t="s">
        <v>23</v>
      </c>
      <c r="G843" s="26">
        <f t="shared" ref="G843:G850" si="18">D843*E843</f>
        <v>520.95000000000005</v>
      </c>
      <c r="H843" s="87"/>
    </row>
    <row r="844" spans="2:8" ht="53.25" customHeight="1">
      <c r="B844" s="88" t="s">
        <v>30</v>
      </c>
      <c r="C844" s="89"/>
      <c r="D844" s="48">
        <v>110</v>
      </c>
      <c r="E844" s="62"/>
      <c r="F844" s="19" t="s">
        <v>24</v>
      </c>
      <c r="G844" s="27">
        <f t="shared" si="18"/>
        <v>0</v>
      </c>
      <c r="H844" s="87"/>
    </row>
    <row r="845" spans="2:8" ht="49.5" customHeight="1" thickBot="1">
      <c r="B845" s="90" t="s">
        <v>18</v>
      </c>
      <c r="C845" s="91"/>
      <c r="D845" s="49">
        <v>505</v>
      </c>
      <c r="E845" s="63"/>
      <c r="F845" s="20" t="s">
        <v>24</v>
      </c>
      <c r="G845" s="28">
        <f t="shared" si="18"/>
        <v>0</v>
      </c>
      <c r="H845" s="87"/>
    </row>
    <row r="846" spans="2:8" ht="73.5" customHeight="1" thickBot="1">
      <c r="B846" s="92" t="s">
        <v>31</v>
      </c>
      <c r="C846" s="93"/>
      <c r="D846" s="53">
        <v>760</v>
      </c>
      <c r="E846" s="64">
        <v>4.53</v>
      </c>
      <c r="F846" s="24" t="s">
        <v>23</v>
      </c>
      <c r="G846" s="29">
        <f t="shared" si="18"/>
        <v>3442.8</v>
      </c>
      <c r="H846" s="87"/>
    </row>
    <row r="847" spans="2:8" ht="52.5" customHeight="1">
      <c r="B847" s="88" t="s">
        <v>32</v>
      </c>
      <c r="C847" s="89"/>
      <c r="D847" s="69">
        <v>6940</v>
      </c>
      <c r="E847" s="65"/>
      <c r="F847" s="19" t="s">
        <v>23</v>
      </c>
      <c r="G847" s="27">
        <f t="shared" si="18"/>
        <v>0</v>
      </c>
      <c r="H847" s="87"/>
    </row>
    <row r="848" spans="2:8" ht="118.5" customHeight="1">
      <c r="B848" s="94" t="s">
        <v>34</v>
      </c>
      <c r="C848" s="95"/>
      <c r="D848" s="54">
        <v>950</v>
      </c>
      <c r="E848" s="66"/>
      <c r="F848" s="21" t="s">
        <v>23</v>
      </c>
      <c r="G848" s="30">
        <f t="shared" si="18"/>
        <v>0</v>
      </c>
      <c r="H848" s="87"/>
    </row>
    <row r="849" spans="2:8" ht="68.25" customHeight="1">
      <c r="B849" s="94" t="s">
        <v>33</v>
      </c>
      <c r="C849" s="95"/>
      <c r="D849" s="55">
        <v>10330</v>
      </c>
      <c r="E849" s="67"/>
      <c r="F849" s="21" t="s">
        <v>23</v>
      </c>
      <c r="G849" s="30">
        <f t="shared" si="18"/>
        <v>0</v>
      </c>
      <c r="H849" s="87"/>
    </row>
    <row r="850" spans="2:8" ht="118.5" customHeight="1">
      <c r="B850" s="94" t="s">
        <v>35</v>
      </c>
      <c r="C850" s="95"/>
      <c r="D850" s="55">
        <v>4680</v>
      </c>
      <c r="E850" s="67"/>
      <c r="F850" s="21" t="s">
        <v>23</v>
      </c>
      <c r="G850" s="30">
        <f t="shared" si="18"/>
        <v>0</v>
      </c>
      <c r="H850" s="87"/>
    </row>
    <row r="851" spans="2:8" ht="96.75" customHeight="1">
      <c r="B851" s="94" t="s">
        <v>36</v>
      </c>
      <c r="C851" s="95"/>
      <c r="D851" s="55">
        <v>1010</v>
      </c>
      <c r="E851" s="67"/>
      <c r="F851" s="21" t="s">
        <v>23</v>
      </c>
      <c r="G851" s="30">
        <f>D851*E851</f>
        <v>0</v>
      </c>
      <c r="H851" s="87"/>
    </row>
    <row r="852" spans="2:8" ht="81.75" customHeight="1">
      <c r="B852" s="94" t="s">
        <v>37</v>
      </c>
      <c r="C852" s="95"/>
      <c r="D852" s="55">
        <v>3060</v>
      </c>
      <c r="E852" s="67"/>
      <c r="F852" s="21" t="s">
        <v>23</v>
      </c>
      <c r="G852" s="30">
        <f>D852*E852</f>
        <v>0</v>
      </c>
      <c r="H852" s="87"/>
    </row>
    <row r="853" spans="2:8" ht="96.75" customHeight="1" thickBot="1">
      <c r="B853" s="90" t="s">
        <v>38</v>
      </c>
      <c r="C853" s="91"/>
      <c r="D853" s="56">
        <v>3810</v>
      </c>
      <c r="E853" s="68"/>
      <c r="F853" s="20" t="s">
        <v>23</v>
      </c>
      <c r="G853" s="31">
        <f>D853*E853</f>
        <v>0</v>
      </c>
      <c r="H853" s="87"/>
    </row>
    <row r="854" spans="2:8">
      <c r="C854" s="3"/>
      <c r="D854" s="3"/>
      <c r="E854" s="4"/>
      <c r="F854" s="4"/>
      <c r="H854" s="43"/>
    </row>
    <row r="855" spans="2:8" ht="25.5">
      <c r="C855" s="14" t="s">
        <v>14</v>
      </c>
      <c r="D855" s="6"/>
    </row>
    <row r="856" spans="2:8" ht="20.25">
      <c r="C856" s="78" t="s">
        <v>6</v>
      </c>
      <c r="D856" s="74" t="s">
        <v>0</v>
      </c>
      <c r="E856" s="9">
        <f>IF(G843&gt;0, ROUND((G843+D836)/D836,2), 0)</f>
        <v>1.02</v>
      </c>
      <c r="F856" s="9"/>
      <c r="G856" s="10"/>
      <c r="H856" s="7"/>
    </row>
    <row r="857" spans="2:8">
      <c r="C857" s="78"/>
      <c r="D857" s="74" t="s">
        <v>1</v>
      </c>
      <c r="E857" s="9">
        <f>IF(SUM(G844:G845)&gt;0,ROUND((G844+G845+D836)/D836,2),0)</f>
        <v>0</v>
      </c>
      <c r="F857" s="9"/>
      <c r="G857" s="11"/>
      <c r="H857" s="44"/>
    </row>
    <row r="858" spans="2:8">
      <c r="C858" s="78"/>
      <c r="D858" s="74" t="s">
        <v>2</v>
      </c>
      <c r="E858" s="9">
        <f>IF(G846&gt;0,ROUND((G846+D836)/D836,2),0)</f>
        <v>1.1599999999999999</v>
      </c>
      <c r="F858" s="12"/>
      <c r="G858" s="11"/>
    </row>
    <row r="859" spans="2:8">
      <c r="C859" s="78"/>
      <c r="D859" s="13" t="s">
        <v>3</v>
      </c>
      <c r="E859" s="32">
        <f>IF(SUM(G847:G853)&gt;0,ROUND((SUM(G847:G853)+D836)/D836,2),0)</f>
        <v>0</v>
      </c>
      <c r="F859" s="10"/>
      <c r="G859" s="11"/>
    </row>
    <row r="860" spans="2:8" ht="25.5">
      <c r="D860" s="33" t="s">
        <v>4</v>
      </c>
      <c r="E860" s="34">
        <f>SUM(E856:E859)-IF(VALUE(COUNTIF(E856:E859,"&gt;0"))=4,3,0)-IF(VALUE(COUNTIF(E856:E859,"&gt;0"))=3,2,0)-IF(VALUE(COUNTIF(E856:E859,"&gt;0"))=2,1,0)</f>
        <v>1.1799999999999997</v>
      </c>
      <c r="F860" s="25"/>
    </row>
    <row r="861" spans="2:8">
      <c r="E861" s="15"/>
    </row>
    <row r="862" spans="2:8" ht="25.5">
      <c r="B862" s="22"/>
      <c r="C862" s="16" t="s">
        <v>22</v>
      </c>
      <c r="D862" s="79">
        <f>E860*D836</f>
        <v>25063.707399999996</v>
      </c>
      <c r="E862" s="79"/>
    </row>
    <row r="863" spans="2:8" ht="20.25">
      <c r="C863" s="17" t="s">
        <v>8</v>
      </c>
      <c r="D863" s="80">
        <f>D862/D835</f>
        <v>245.7226215686274</v>
      </c>
      <c r="E863" s="80"/>
      <c r="G863" s="7"/>
      <c r="H863" s="45"/>
    </row>
    <row r="864" spans="2:8" hidden="1"/>
    <row r="865" spans="2:8" hidden="1"/>
    <row r="866" spans="2:8" hidden="1"/>
    <row r="867" spans="2:8" hidden="1"/>
    <row r="868" spans="2:8" hidden="1"/>
    <row r="869" spans="2:8" hidden="1"/>
    <row r="870" spans="2:8" hidden="1"/>
    <row r="871" spans="2:8" hidden="1"/>
    <row r="872" spans="2:8" hidden="1"/>
    <row r="873" spans="2:8" ht="60.75">
      <c r="B873" s="109" t="s">
        <v>97</v>
      </c>
      <c r="C873" s="109"/>
      <c r="D873" s="109"/>
      <c r="E873" s="109"/>
      <c r="F873" s="109"/>
      <c r="G873" s="109"/>
      <c r="H873" s="109"/>
    </row>
    <row r="874" spans="2:8">
      <c r="B874" s="110" t="s">
        <v>26</v>
      </c>
      <c r="C874" s="110"/>
      <c r="D874" s="110"/>
      <c r="E874" s="110"/>
      <c r="F874" s="110"/>
      <c r="G874" s="110"/>
    </row>
    <row r="875" spans="2:8">
      <c r="C875" s="75"/>
      <c r="G875" s="7"/>
    </row>
    <row r="876" spans="2:8" ht="25.5">
      <c r="C876" s="14" t="s">
        <v>5</v>
      </c>
      <c r="D876" s="6"/>
    </row>
    <row r="877" spans="2:8" ht="20.25" customHeight="1">
      <c r="B877" s="10"/>
      <c r="C877" s="96" t="s">
        <v>15</v>
      </c>
      <c r="D877" s="99" t="s">
        <v>39</v>
      </c>
      <c r="E877" s="100"/>
      <c r="F877" s="100"/>
      <c r="G877" s="101"/>
      <c r="H877" s="40"/>
    </row>
    <row r="878" spans="2:8" ht="20.25" customHeight="1">
      <c r="B878" s="10"/>
      <c r="C878" s="97"/>
      <c r="D878" s="102" t="str">
        <f>D832</f>
        <v>Дрожжановское уч.лесничество</v>
      </c>
      <c r="E878" s="102"/>
      <c r="F878" s="102"/>
      <c r="G878" s="102"/>
      <c r="H878" s="40"/>
    </row>
    <row r="879" spans="2:8" ht="20.25" customHeight="1">
      <c r="B879" s="10"/>
      <c r="C879" s="98"/>
      <c r="D879" s="102" t="s">
        <v>98</v>
      </c>
      <c r="E879" s="102"/>
      <c r="F879" s="102"/>
      <c r="G879" s="102"/>
      <c r="H879" s="40"/>
    </row>
    <row r="880" spans="2:8">
      <c r="C880" s="35" t="s">
        <v>12</v>
      </c>
      <c r="D880" s="57">
        <v>7.3</v>
      </c>
      <c r="E880" s="46"/>
      <c r="F880" s="10"/>
    </row>
    <row r="881" spans="2:8">
      <c r="C881" s="1" t="s">
        <v>9</v>
      </c>
      <c r="D881" s="58">
        <v>511</v>
      </c>
      <c r="E881" s="103" t="s">
        <v>16</v>
      </c>
      <c r="F881" s="104"/>
      <c r="G881" s="107">
        <f>D882/D881</f>
        <v>27.91821917808219</v>
      </c>
    </row>
    <row r="882" spans="2:8">
      <c r="C882" s="1" t="s">
        <v>10</v>
      </c>
      <c r="D882" s="59">
        <v>14266.21</v>
      </c>
      <c r="E882" s="105"/>
      <c r="F882" s="106"/>
      <c r="G882" s="108"/>
    </row>
    <row r="883" spans="2:8">
      <c r="C883" s="37"/>
      <c r="D883" s="38"/>
      <c r="E883" s="47"/>
    </row>
    <row r="884" spans="2:8">
      <c r="C884" s="36" t="s">
        <v>7</v>
      </c>
      <c r="D884" s="60" t="s">
        <v>99</v>
      </c>
    </row>
    <row r="885" spans="2:8">
      <c r="C885" s="36" t="s">
        <v>11</v>
      </c>
      <c r="D885" s="60">
        <v>75</v>
      </c>
    </row>
    <row r="886" spans="2:8">
      <c r="C886" s="36" t="s">
        <v>13</v>
      </c>
      <c r="D886" s="51" t="s">
        <v>42</v>
      </c>
      <c r="E886" s="41"/>
    </row>
    <row r="887" spans="2:8" ht="24" thickBot="1">
      <c r="C887" s="42"/>
      <c r="D887" s="42"/>
    </row>
    <row r="888" spans="2:8" ht="48" thickBot="1">
      <c r="B888" s="81" t="s">
        <v>17</v>
      </c>
      <c r="C888" s="82"/>
      <c r="D888" s="23" t="s">
        <v>19</v>
      </c>
      <c r="E888" s="83" t="s">
        <v>21</v>
      </c>
      <c r="F888" s="84"/>
      <c r="G888" s="2" t="s">
        <v>20</v>
      </c>
    </row>
    <row r="889" spans="2:8" ht="27" customHeight="1" thickBot="1">
      <c r="B889" s="85" t="s">
        <v>68</v>
      </c>
      <c r="C889" s="86"/>
      <c r="D889" s="52">
        <v>115</v>
      </c>
      <c r="E889" s="61">
        <v>7.3</v>
      </c>
      <c r="F889" s="18" t="s">
        <v>23</v>
      </c>
      <c r="G889" s="26">
        <f t="shared" ref="G889:G897" si="19">D889*E889</f>
        <v>839.5</v>
      </c>
      <c r="H889" s="87"/>
    </row>
    <row r="890" spans="2:8" ht="48.75" customHeight="1">
      <c r="B890" s="88" t="s">
        <v>30</v>
      </c>
      <c r="C890" s="89"/>
      <c r="D890" s="48">
        <v>110</v>
      </c>
      <c r="E890" s="62"/>
      <c r="F890" s="19" t="s">
        <v>24</v>
      </c>
      <c r="G890" s="27">
        <f t="shared" si="19"/>
        <v>0</v>
      </c>
      <c r="H890" s="87"/>
    </row>
    <row r="891" spans="2:8" ht="47.25" customHeight="1" thickBot="1">
      <c r="B891" s="90" t="s">
        <v>18</v>
      </c>
      <c r="C891" s="91"/>
      <c r="D891" s="49">
        <v>505</v>
      </c>
      <c r="E891" s="63"/>
      <c r="F891" s="20" t="s">
        <v>24</v>
      </c>
      <c r="G891" s="28">
        <f t="shared" si="19"/>
        <v>0</v>
      </c>
      <c r="H891" s="87"/>
    </row>
    <row r="892" spans="2:8" ht="70.5" customHeight="1" thickBot="1">
      <c r="B892" s="92" t="s">
        <v>31</v>
      </c>
      <c r="C892" s="93"/>
      <c r="D892" s="53">
        <v>760</v>
      </c>
      <c r="E892" s="64">
        <v>7.3</v>
      </c>
      <c r="F892" s="24" t="s">
        <v>23</v>
      </c>
      <c r="G892" s="29">
        <f t="shared" si="19"/>
        <v>5548</v>
      </c>
      <c r="H892" s="87"/>
    </row>
    <row r="893" spans="2:8" ht="48" customHeight="1">
      <c r="B893" s="88" t="s">
        <v>32</v>
      </c>
      <c r="C893" s="89"/>
      <c r="D893" s="69">
        <v>6940</v>
      </c>
      <c r="E893" s="65"/>
      <c r="F893" s="19" t="s">
        <v>23</v>
      </c>
      <c r="G893" s="27">
        <f t="shared" si="19"/>
        <v>0</v>
      </c>
      <c r="H893" s="87"/>
    </row>
    <row r="894" spans="2:8" ht="112.5" customHeight="1">
      <c r="B894" s="94" t="s">
        <v>34</v>
      </c>
      <c r="C894" s="95"/>
      <c r="D894" s="54">
        <v>950</v>
      </c>
      <c r="E894" s="66"/>
      <c r="F894" s="21" t="s">
        <v>23</v>
      </c>
      <c r="G894" s="30">
        <f t="shared" si="19"/>
        <v>0</v>
      </c>
      <c r="H894" s="87"/>
    </row>
    <row r="895" spans="2:8" ht="75" customHeight="1">
      <c r="B895" s="94" t="s">
        <v>33</v>
      </c>
      <c r="C895" s="95"/>
      <c r="D895" s="55">
        <v>10330</v>
      </c>
      <c r="E895" s="67"/>
      <c r="F895" s="21" t="s">
        <v>23</v>
      </c>
      <c r="G895" s="30">
        <f t="shared" si="19"/>
        <v>0</v>
      </c>
      <c r="H895" s="87"/>
    </row>
    <row r="896" spans="2:8" ht="115.5" customHeight="1">
      <c r="B896" s="94" t="s">
        <v>35</v>
      </c>
      <c r="C896" s="95"/>
      <c r="D896" s="55">
        <v>4680</v>
      </c>
      <c r="E896" s="67"/>
      <c r="F896" s="21" t="s">
        <v>23</v>
      </c>
      <c r="G896" s="30">
        <f t="shared" si="19"/>
        <v>0</v>
      </c>
      <c r="H896" s="87"/>
    </row>
    <row r="897" spans="2:8" ht="93.75" customHeight="1">
      <c r="B897" s="94" t="s">
        <v>36</v>
      </c>
      <c r="C897" s="95"/>
      <c r="D897" s="55">
        <v>1010</v>
      </c>
      <c r="E897" s="67"/>
      <c r="F897" s="21"/>
      <c r="G897" s="30">
        <f t="shared" si="19"/>
        <v>0</v>
      </c>
      <c r="H897" s="87"/>
    </row>
    <row r="898" spans="2:8" ht="73.5" customHeight="1">
      <c r="B898" s="94" t="s">
        <v>37</v>
      </c>
      <c r="C898" s="95"/>
      <c r="D898" s="55">
        <v>3060</v>
      </c>
      <c r="E898" s="67"/>
      <c r="F898" s="21" t="s">
        <v>23</v>
      </c>
      <c r="G898" s="30">
        <f>D898*E898</f>
        <v>0</v>
      </c>
      <c r="H898" s="87"/>
    </row>
    <row r="899" spans="2:8" ht="94.5" customHeight="1" thickBot="1">
      <c r="B899" s="90" t="s">
        <v>38</v>
      </c>
      <c r="C899" s="91"/>
      <c r="D899" s="56">
        <v>3810</v>
      </c>
      <c r="E899" s="68"/>
      <c r="F899" s="20" t="s">
        <v>23</v>
      </c>
      <c r="G899" s="31">
        <f>D899*E899</f>
        <v>0</v>
      </c>
      <c r="H899" s="87"/>
    </row>
    <row r="900" spans="2:8">
      <c r="C900" s="3"/>
      <c r="D900" s="3"/>
      <c r="E900" s="4"/>
      <c r="F900" s="4"/>
      <c r="H900" s="43"/>
    </row>
    <row r="901" spans="2:8" ht="25.5">
      <c r="C901" s="14" t="s">
        <v>14</v>
      </c>
      <c r="D901" s="6"/>
    </row>
    <row r="902" spans="2:8" ht="20.25">
      <c r="C902" s="78" t="s">
        <v>6</v>
      </c>
      <c r="D902" s="74" t="s">
        <v>0</v>
      </c>
      <c r="E902" s="9">
        <f>IF(G889&gt;0, ROUND((G889+D882)/D882,2), 0)</f>
        <v>1.06</v>
      </c>
      <c r="F902" s="9"/>
      <c r="G902" s="10"/>
      <c r="H902" s="7"/>
    </row>
    <row r="903" spans="2:8">
      <c r="C903" s="78"/>
      <c r="D903" s="74" t="s">
        <v>1</v>
      </c>
      <c r="E903" s="9">
        <f>IF(SUM(G890:G891)&gt;0,ROUND((G890+G891+D882)/D882,2),0)</f>
        <v>0</v>
      </c>
      <c r="F903" s="9"/>
      <c r="G903" s="11"/>
      <c r="H903" s="44"/>
    </row>
    <row r="904" spans="2:8">
      <c r="C904" s="78"/>
      <c r="D904" s="74" t="s">
        <v>2</v>
      </c>
      <c r="E904" s="9">
        <f>IF(G892&gt;0,ROUND((G892+D882)/D882,2),0)</f>
        <v>1.39</v>
      </c>
      <c r="F904" s="12"/>
      <c r="G904" s="11"/>
    </row>
    <row r="905" spans="2:8">
      <c r="C905" s="78"/>
      <c r="D905" s="13" t="s">
        <v>3</v>
      </c>
      <c r="E905" s="32">
        <f>IF(SUM(G893:G899)&gt;0,ROUND((SUM(G893:G899)+D882)/D882,2),0)</f>
        <v>0</v>
      </c>
      <c r="F905" s="10"/>
      <c r="G905" s="11"/>
    </row>
    <row r="906" spans="2:8" ht="25.5">
      <c r="D906" s="33" t="s">
        <v>4</v>
      </c>
      <c r="E906" s="34">
        <f>SUM(E902:E905)-IF(VALUE(COUNTIF(E902:E905,"&gt;0"))=4,3,0)-IF(VALUE(COUNTIF(E902:E905,"&gt;0"))=3,2,0)-IF(VALUE(COUNTIF(E902:E905,"&gt;0"))=2,1,0)</f>
        <v>1.4500000000000002</v>
      </c>
      <c r="F906" s="25"/>
    </row>
    <row r="907" spans="2:8">
      <c r="E907" s="15"/>
    </row>
    <row r="908" spans="2:8" ht="25.5">
      <c r="B908" s="22"/>
      <c r="C908" s="16" t="s">
        <v>22</v>
      </c>
      <c r="D908" s="79">
        <f>E906*D882</f>
        <v>20686.004500000003</v>
      </c>
      <c r="E908" s="79"/>
    </row>
    <row r="909" spans="2:8" ht="20.25">
      <c r="C909" s="17" t="s">
        <v>8</v>
      </c>
      <c r="D909" s="80">
        <f>D908/D881</f>
        <v>40.481417808219184</v>
      </c>
      <c r="E909" s="80"/>
      <c r="G909" s="7"/>
      <c r="H909" s="45"/>
    </row>
    <row r="911" spans="2:8" hidden="1"/>
    <row r="912" spans="2:8" hidden="1"/>
    <row r="913" spans="2:8" hidden="1"/>
    <row r="914" spans="2:8" hidden="1"/>
    <row r="915" spans="2:8" hidden="1"/>
    <row r="916" spans="2:8" hidden="1"/>
    <row r="917" spans="2:8" hidden="1"/>
    <row r="918" spans="2:8" hidden="1"/>
    <row r="919" spans="2:8" ht="60.75">
      <c r="B919" s="109" t="s">
        <v>100</v>
      </c>
      <c r="C919" s="109"/>
      <c r="D919" s="109"/>
      <c r="E919" s="109"/>
      <c r="F919" s="109"/>
      <c r="G919" s="109"/>
      <c r="H919" s="109"/>
    </row>
    <row r="920" spans="2:8">
      <c r="B920" s="110" t="s">
        <v>26</v>
      </c>
      <c r="C920" s="110"/>
      <c r="D920" s="110"/>
      <c r="E920" s="110"/>
      <c r="F920" s="110"/>
      <c r="G920" s="110"/>
    </row>
    <row r="921" spans="2:8">
      <c r="C921" s="75"/>
      <c r="G921" s="7"/>
    </row>
    <row r="922" spans="2:8" ht="25.5">
      <c r="C922" s="14" t="s">
        <v>5</v>
      </c>
      <c r="D922" s="6"/>
    </row>
    <row r="923" spans="2:8" ht="20.25" customHeight="1">
      <c r="B923" s="10"/>
      <c r="C923" s="96" t="s">
        <v>15</v>
      </c>
      <c r="D923" s="99" t="s">
        <v>39</v>
      </c>
      <c r="E923" s="100"/>
      <c r="F923" s="100"/>
      <c r="G923" s="101"/>
      <c r="H923" s="40"/>
    </row>
    <row r="924" spans="2:8" ht="20.25" customHeight="1">
      <c r="B924" s="10"/>
      <c r="C924" s="97"/>
      <c r="D924" s="102" t="str">
        <f>D878</f>
        <v>Дрожжановское уч.лесничество</v>
      </c>
      <c r="E924" s="102"/>
      <c r="F924" s="102"/>
      <c r="G924" s="102"/>
      <c r="H924" s="40"/>
    </row>
    <row r="925" spans="2:8" ht="20.25" customHeight="1">
      <c r="B925" s="10"/>
      <c r="C925" s="98"/>
      <c r="D925" s="102" t="s">
        <v>101</v>
      </c>
      <c r="E925" s="102"/>
      <c r="F925" s="102"/>
      <c r="G925" s="102"/>
      <c r="H925" s="40"/>
    </row>
    <row r="926" spans="2:8">
      <c r="C926" s="35" t="s">
        <v>12</v>
      </c>
      <c r="D926" s="57">
        <v>6.6</v>
      </c>
      <c r="E926" s="46"/>
      <c r="F926" s="10"/>
    </row>
    <row r="927" spans="2:8">
      <c r="C927" s="1" t="s">
        <v>9</v>
      </c>
      <c r="D927" s="58">
        <v>209</v>
      </c>
      <c r="E927" s="103" t="s">
        <v>16</v>
      </c>
      <c r="F927" s="104"/>
      <c r="G927" s="107">
        <f>D928/D927</f>
        <v>40.046459330143534</v>
      </c>
    </row>
    <row r="928" spans="2:8">
      <c r="C928" s="1" t="s">
        <v>10</v>
      </c>
      <c r="D928" s="59">
        <v>8369.7099999999991</v>
      </c>
      <c r="E928" s="105"/>
      <c r="F928" s="106"/>
      <c r="G928" s="108"/>
    </row>
    <row r="929" spans="2:8">
      <c r="C929" s="37"/>
      <c r="D929" s="38"/>
      <c r="E929" s="47"/>
    </row>
    <row r="930" spans="2:8">
      <c r="C930" s="36" t="s">
        <v>7</v>
      </c>
      <c r="D930" s="60" t="s">
        <v>102</v>
      </c>
    </row>
    <row r="931" spans="2:8">
      <c r="C931" s="36" t="s">
        <v>11</v>
      </c>
      <c r="D931" s="60">
        <v>85</v>
      </c>
    </row>
    <row r="932" spans="2:8">
      <c r="C932" s="36" t="s">
        <v>13</v>
      </c>
      <c r="D932" s="51" t="s">
        <v>42</v>
      </c>
      <c r="E932" s="41"/>
    </row>
    <row r="933" spans="2:8" ht="24" thickBot="1">
      <c r="C933" s="42"/>
      <c r="D933" s="42"/>
    </row>
    <row r="934" spans="2:8" ht="48" thickBot="1">
      <c r="B934" s="81" t="s">
        <v>17</v>
      </c>
      <c r="C934" s="82"/>
      <c r="D934" s="23" t="s">
        <v>19</v>
      </c>
      <c r="E934" s="83" t="s">
        <v>21</v>
      </c>
      <c r="F934" s="84"/>
      <c r="G934" s="2" t="s">
        <v>20</v>
      </c>
    </row>
    <row r="935" spans="2:8" ht="24" customHeight="1" thickBot="1">
      <c r="B935" s="85" t="s">
        <v>68</v>
      </c>
      <c r="C935" s="86"/>
      <c r="D935" s="52">
        <v>115</v>
      </c>
      <c r="E935" s="61">
        <v>6.6</v>
      </c>
      <c r="F935" s="18" t="s">
        <v>23</v>
      </c>
      <c r="G935" s="26">
        <f t="shared" ref="G935:G942" si="20">D935*E935</f>
        <v>759</v>
      </c>
      <c r="H935" s="87"/>
    </row>
    <row r="936" spans="2:8" ht="53.25" customHeight="1">
      <c r="B936" s="88" t="s">
        <v>30</v>
      </c>
      <c r="C936" s="89"/>
      <c r="D936" s="48">
        <v>110</v>
      </c>
      <c r="E936" s="62"/>
      <c r="F936" s="19" t="s">
        <v>24</v>
      </c>
      <c r="G936" s="27">
        <f t="shared" si="20"/>
        <v>0</v>
      </c>
      <c r="H936" s="87"/>
    </row>
    <row r="937" spans="2:8" ht="49.5" customHeight="1" thickBot="1">
      <c r="B937" s="90" t="s">
        <v>18</v>
      </c>
      <c r="C937" s="91"/>
      <c r="D937" s="49">
        <v>505</v>
      </c>
      <c r="E937" s="63"/>
      <c r="F937" s="20" t="s">
        <v>24</v>
      </c>
      <c r="G937" s="28">
        <f t="shared" si="20"/>
        <v>0</v>
      </c>
      <c r="H937" s="87"/>
    </row>
    <row r="938" spans="2:8" ht="73.5" customHeight="1" thickBot="1">
      <c r="B938" s="92" t="s">
        <v>31</v>
      </c>
      <c r="C938" s="93"/>
      <c r="D938" s="53">
        <v>760</v>
      </c>
      <c r="E938" s="64">
        <v>6.6</v>
      </c>
      <c r="F938" s="24" t="s">
        <v>23</v>
      </c>
      <c r="G938" s="29">
        <f t="shared" si="20"/>
        <v>5016</v>
      </c>
      <c r="H938" s="87"/>
    </row>
    <row r="939" spans="2:8" ht="52.5" customHeight="1">
      <c r="B939" s="88" t="s">
        <v>32</v>
      </c>
      <c r="C939" s="89"/>
      <c r="D939" s="69">
        <v>6940</v>
      </c>
      <c r="E939" s="65"/>
      <c r="F939" s="19" t="s">
        <v>23</v>
      </c>
      <c r="G939" s="27">
        <f t="shared" si="20"/>
        <v>0</v>
      </c>
      <c r="H939" s="87"/>
    </row>
    <row r="940" spans="2:8" ht="118.5" customHeight="1">
      <c r="B940" s="94" t="s">
        <v>34</v>
      </c>
      <c r="C940" s="95"/>
      <c r="D940" s="54">
        <v>950</v>
      </c>
      <c r="E940" s="66"/>
      <c r="F940" s="21" t="s">
        <v>23</v>
      </c>
      <c r="G940" s="30">
        <f t="shared" si="20"/>
        <v>0</v>
      </c>
      <c r="H940" s="87"/>
    </row>
    <row r="941" spans="2:8" ht="68.25" customHeight="1">
      <c r="B941" s="94" t="s">
        <v>33</v>
      </c>
      <c r="C941" s="95"/>
      <c r="D941" s="55">
        <v>10330</v>
      </c>
      <c r="E941" s="67"/>
      <c r="F941" s="21" t="s">
        <v>23</v>
      </c>
      <c r="G941" s="30">
        <f t="shared" si="20"/>
        <v>0</v>
      </c>
      <c r="H941" s="87"/>
    </row>
    <row r="942" spans="2:8" ht="118.5" customHeight="1">
      <c r="B942" s="94" t="s">
        <v>35</v>
      </c>
      <c r="C942" s="95"/>
      <c r="D942" s="55">
        <v>4680</v>
      </c>
      <c r="E942" s="67"/>
      <c r="F942" s="21" t="s">
        <v>23</v>
      </c>
      <c r="G942" s="30">
        <f t="shared" si="20"/>
        <v>0</v>
      </c>
      <c r="H942" s="87"/>
    </row>
    <row r="943" spans="2:8" ht="96.75" customHeight="1">
      <c r="B943" s="94" t="s">
        <v>36</v>
      </c>
      <c r="C943" s="95"/>
      <c r="D943" s="55">
        <v>1010</v>
      </c>
      <c r="E943" s="67"/>
      <c r="F943" s="21" t="s">
        <v>23</v>
      </c>
      <c r="G943" s="30">
        <f>D943*E943</f>
        <v>0</v>
      </c>
      <c r="H943" s="87"/>
    </row>
    <row r="944" spans="2:8" ht="81.75" customHeight="1">
      <c r="B944" s="94" t="s">
        <v>37</v>
      </c>
      <c r="C944" s="95"/>
      <c r="D944" s="55">
        <v>3060</v>
      </c>
      <c r="E944" s="67"/>
      <c r="F944" s="21" t="s">
        <v>23</v>
      </c>
      <c r="G944" s="30">
        <f>D944*E944</f>
        <v>0</v>
      </c>
      <c r="H944" s="87"/>
    </row>
    <row r="945" spans="2:8" ht="96.75" customHeight="1" thickBot="1">
      <c r="B945" s="90" t="s">
        <v>38</v>
      </c>
      <c r="C945" s="91"/>
      <c r="D945" s="56">
        <v>3810</v>
      </c>
      <c r="E945" s="68"/>
      <c r="F945" s="20" t="s">
        <v>23</v>
      </c>
      <c r="G945" s="31">
        <f>D945*E945</f>
        <v>0</v>
      </c>
      <c r="H945" s="87"/>
    </row>
    <row r="946" spans="2:8">
      <c r="C946" s="3"/>
      <c r="D946" s="3"/>
      <c r="E946" s="4"/>
      <c r="F946" s="4"/>
      <c r="H946" s="43"/>
    </row>
    <row r="947" spans="2:8" ht="25.5">
      <c r="C947" s="14" t="s">
        <v>14</v>
      </c>
      <c r="D947" s="6"/>
    </row>
    <row r="948" spans="2:8" ht="20.25">
      <c r="C948" s="78" t="s">
        <v>6</v>
      </c>
      <c r="D948" s="74" t="s">
        <v>0</v>
      </c>
      <c r="E948" s="9">
        <f>IF(G935&gt;0, ROUND((G935+D928)/D928,2), 0)</f>
        <v>1.0900000000000001</v>
      </c>
      <c r="F948" s="9"/>
      <c r="G948" s="10"/>
      <c r="H948" s="7"/>
    </row>
    <row r="949" spans="2:8">
      <c r="C949" s="78"/>
      <c r="D949" s="74" t="s">
        <v>1</v>
      </c>
      <c r="E949" s="9">
        <f>IF(SUM(G936:G937)&gt;0,ROUND((G936+G937+D928)/D928,2),0)</f>
        <v>0</v>
      </c>
      <c r="F949" s="9"/>
      <c r="G949" s="11"/>
      <c r="H949" s="44"/>
    </row>
    <row r="950" spans="2:8">
      <c r="C950" s="78"/>
      <c r="D950" s="74" t="s">
        <v>2</v>
      </c>
      <c r="E950" s="9">
        <f>IF(G938&gt;0,ROUND((G938+D928)/D928,2),0)</f>
        <v>1.6</v>
      </c>
      <c r="F950" s="12"/>
      <c r="G950" s="11"/>
    </row>
    <row r="951" spans="2:8">
      <c r="C951" s="78"/>
      <c r="D951" s="13" t="s">
        <v>3</v>
      </c>
      <c r="E951" s="32">
        <f>IF(SUM(G939:G945)&gt;0,ROUND((SUM(G939:G945)+D928)/D928,2),0)</f>
        <v>0</v>
      </c>
      <c r="F951" s="10"/>
      <c r="G951" s="11"/>
    </row>
    <row r="952" spans="2:8" ht="25.5">
      <c r="D952" s="33" t="s">
        <v>4</v>
      </c>
      <c r="E952" s="34">
        <f>SUM(E948:E951)-IF(VALUE(COUNTIF(E948:E951,"&gt;0"))=4,3,0)-IF(VALUE(COUNTIF(E948:E951,"&gt;0"))=3,2,0)-IF(VALUE(COUNTIF(E948:E951,"&gt;0"))=2,1,0)</f>
        <v>1.6900000000000004</v>
      </c>
      <c r="F952" s="25"/>
    </row>
    <row r="953" spans="2:8">
      <c r="E953" s="15"/>
    </row>
    <row r="954" spans="2:8" ht="25.5">
      <c r="B954" s="22"/>
      <c r="C954" s="16" t="s">
        <v>22</v>
      </c>
      <c r="D954" s="79">
        <f>E952*D928</f>
        <v>14144.809900000002</v>
      </c>
      <c r="E954" s="79"/>
    </row>
    <row r="955" spans="2:8" ht="20.25">
      <c r="C955" s="17" t="s">
        <v>8</v>
      </c>
      <c r="D955" s="80">
        <f>D954/D927</f>
        <v>67.678516267942598</v>
      </c>
      <c r="E955" s="80"/>
      <c r="G955" s="7"/>
      <c r="H955" s="45"/>
    </row>
    <row r="956" spans="2:8" hidden="1"/>
    <row r="957" spans="2:8" hidden="1"/>
    <row r="958" spans="2:8" hidden="1"/>
    <row r="959" spans="2:8" hidden="1"/>
    <row r="960" spans="2:8" hidden="1"/>
    <row r="961" spans="2:8" hidden="1"/>
    <row r="962" spans="2:8" hidden="1"/>
    <row r="963" spans="2:8" hidden="1"/>
    <row r="964" spans="2:8" hidden="1"/>
    <row r="965" spans="2:8" ht="60.75">
      <c r="B965" s="109" t="s">
        <v>103</v>
      </c>
      <c r="C965" s="109"/>
      <c r="D965" s="109"/>
      <c r="E965" s="109"/>
      <c r="F965" s="109"/>
      <c r="G965" s="109"/>
      <c r="H965" s="109"/>
    </row>
    <row r="966" spans="2:8">
      <c r="B966" s="110" t="s">
        <v>26</v>
      </c>
      <c r="C966" s="110"/>
      <c r="D966" s="110"/>
      <c r="E966" s="110"/>
      <c r="F966" s="110"/>
      <c r="G966" s="110"/>
    </row>
    <row r="967" spans="2:8">
      <c r="C967" s="75"/>
      <c r="G967" s="7"/>
    </row>
    <row r="968" spans="2:8" ht="25.5">
      <c r="C968" s="14" t="s">
        <v>5</v>
      </c>
      <c r="D968" s="6"/>
    </row>
    <row r="969" spans="2:8" ht="20.25" customHeight="1">
      <c r="B969" s="10"/>
      <c r="C969" s="96" t="s">
        <v>15</v>
      </c>
      <c r="D969" s="99" t="s">
        <v>39</v>
      </c>
      <c r="E969" s="100"/>
      <c r="F969" s="100"/>
      <c r="G969" s="101"/>
      <c r="H969" s="40"/>
    </row>
    <row r="970" spans="2:8" ht="20.25" customHeight="1">
      <c r="B970" s="10"/>
      <c r="C970" s="97"/>
      <c r="D970" s="102" t="str">
        <f>D924</f>
        <v>Дрожжановское уч.лесничество</v>
      </c>
      <c r="E970" s="102"/>
      <c r="F970" s="102"/>
      <c r="G970" s="102"/>
      <c r="H970" s="40"/>
    </row>
    <row r="971" spans="2:8" ht="20.25" customHeight="1">
      <c r="B971" s="10"/>
      <c r="C971" s="98"/>
      <c r="D971" s="102" t="s">
        <v>104</v>
      </c>
      <c r="E971" s="102"/>
      <c r="F971" s="102"/>
      <c r="G971" s="102"/>
      <c r="H971" s="40"/>
    </row>
    <row r="972" spans="2:8">
      <c r="C972" s="35" t="s">
        <v>12</v>
      </c>
      <c r="D972" s="57">
        <v>8.8000000000000007</v>
      </c>
      <c r="E972" s="46"/>
      <c r="F972" s="10"/>
    </row>
    <row r="973" spans="2:8">
      <c r="C973" s="1" t="s">
        <v>9</v>
      </c>
      <c r="D973" s="58">
        <v>214</v>
      </c>
      <c r="E973" s="103" t="s">
        <v>16</v>
      </c>
      <c r="F973" s="104"/>
      <c r="G973" s="107">
        <f>D974/D973</f>
        <v>32.643037383177571</v>
      </c>
    </row>
    <row r="974" spans="2:8">
      <c r="C974" s="1" t="s">
        <v>10</v>
      </c>
      <c r="D974" s="59">
        <v>6985.61</v>
      </c>
      <c r="E974" s="105"/>
      <c r="F974" s="106"/>
      <c r="G974" s="108"/>
    </row>
    <row r="975" spans="2:8">
      <c r="C975" s="37"/>
      <c r="D975" s="38"/>
      <c r="E975" s="47"/>
    </row>
    <row r="976" spans="2:8">
      <c r="C976" s="36" t="s">
        <v>7</v>
      </c>
      <c r="D976" s="60" t="s">
        <v>105</v>
      </c>
    </row>
    <row r="977" spans="2:8">
      <c r="C977" s="36" t="s">
        <v>11</v>
      </c>
      <c r="D977" s="60">
        <v>85</v>
      </c>
    </row>
    <row r="978" spans="2:8">
      <c r="C978" s="36" t="s">
        <v>13</v>
      </c>
      <c r="D978" s="51" t="s">
        <v>42</v>
      </c>
      <c r="E978" s="41"/>
    </row>
    <row r="979" spans="2:8" ht="24" thickBot="1">
      <c r="C979" s="42"/>
      <c r="D979" s="42"/>
    </row>
    <row r="980" spans="2:8" ht="48" thickBot="1">
      <c r="B980" s="81" t="s">
        <v>17</v>
      </c>
      <c r="C980" s="82"/>
      <c r="D980" s="23" t="s">
        <v>19</v>
      </c>
      <c r="E980" s="83" t="s">
        <v>21</v>
      </c>
      <c r="F980" s="84"/>
      <c r="G980" s="2" t="s">
        <v>20</v>
      </c>
    </row>
    <row r="981" spans="2:8" ht="27" customHeight="1" thickBot="1">
      <c r="B981" s="85" t="s">
        <v>68</v>
      </c>
      <c r="C981" s="86"/>
      <c r="D981" s="52">
        <v>115</v>
      </c>
      <c r="E981" s="61">
        <v>8.8000000000000007</v>
      </c>
      <c r="F981" s="18" t="s">
        <v>23</v>
      </c>
      <c r="G981" s="26">
        <f t="shared" ref="G981:G989" si="21">D981*E981</f>
        <v>1012.0000000000001</v>
      </c>
      <c r="H981" s="87"/>
    </row>
    <row r="982" spans="2:8" ht="48.75" customHeight="1">
      <c r="B982" s="88" t="s">
        <v>30</v>
      </c>
      <c r="C982" s="89"/>
      <c r="D982" s="48">
        <v>110</v>
      </c>
      <c r="E982" s="62"/>
      <c r="F982" s="19" t="s">
        <v>24</v>
      </c>
      <c r="G982" s="27">
        <f t="shared" si="21"/>
        <v>0</v>
      </c>
      <c r="H982" s="87"/>
    </row>
    <row r="983" spans="2:8" ht="47.25" customHeight="1" thickBot="1">
      <c r="B983" s="90" t="s">
        <v>18</v>
      </c>
      <c r="C983" s="91"/>
      <c r="D983" s="49">
        <v>505</v>
      </c>
      <c r="E983" s="63"/>
      <c r="F983" s="20" t="s">
        <v>24</v>
      </c>
      <c r="G983" s="28">
        <f t="shared" si="21"/>
        <v>0</v>
      </c>
      <c r="H983" s="87"/>
    </row>
    <row r="984" spans="2:8" ht="70.5" customHeight="1" thickBot="1">
      <c r="B984" s="92" t="s">
        <v>31</v>
      </c>
      <c r="C984" s="93"/>
      <c r="D984" s="53">
        <v>760</v>
      </c>
      <c r="E984" s="64">
        <v>8.8000000000000007</v>
      </c>
      <c r="F984" s="24" t="s">
        <v>23</v>
      </c>
      <c r="G984" s="29">
        <f t="shared" si="21"/>
        <v>6688.0000000000009</v>
      </c>
      <c r="H984" s="87"/>
    </row>
    <row r="985" spans="2:8" ht="48" customHeight="1">
      <c r="B985" s="88" t="s">
        <v>32</v>
      </c>
      <c r="C985" s="89"/>
      <c r="D985" s="69">
        <v>6940</v>
      </c>
      <c r="E985" s="65"/>
      <c r="F985" s="19" t="s">
        <v>23</v>
      </c>
      <c r="G985" s="27">
        <f t="shared" si="21"/>
        <v>0</v>
      </c>
      <c r="H985" s="87"/>
    </row>
    <row r="986" spans="2:8" ht="112.5" customHeight="1">
      <c r="B986" s="94" t="s">
        <v>34</v>
      </c>
      <c r="C986" s="95"/>
      <c r="D986" s="54">
        <v>950</v>
      </c>
      <c r="E986" s="66"/>
      <c r="F986" s="21" t="s">
        <v>23</v>
      </c>
      <c r="G986" s="30">
        <f t="shared" si="21"/>
        <v>0</v>
      </c>
      <c r="H986" s="87"/>
    </row>
    <row r="987" spans="2:8" ht="75" customHeight="1">
      <c r="B987" s="94" t="s">
        <v>33</v>
      </c>
      <c r="C987" s="95"/>
      <c r="D987" s="55">
        <v>10330</v>
      </c>
      <c r="E987" s="67"/>
      <c r="F987" s="21" t="s">
        <v>23</v>
      </c>
      <c r="G987" s="30">
        <f t="shared" si="21"/>
        <v>0</v>
      </c>
      <c r="H987" s="87"/>
    </row>
    <row r="988" spans="2:8" ht="115.5" customHeight="1">
      <c r="B988" s="94" t="s">
        <v>35</v>
      </c>
      <c r="C988" s="95"/>
      <c r="D988" s="55">
        <v>4680</v>
      </c>
      <c r="E988" s="67"/>
      <c r="F988" s="21" t="s">
        <v>23</v>
      </c>
      <c r="G988" s="30">
        <f t="shared" si="21"/>
        <v>0</v>
      </c>
      <c r="H988" s="87"/>
    </row>
    <row r="989" spans="2:8" ht="93.75" customHeight="1">
      <c r="B989" s="94" t="s">
        <v>36</v>
      </c>
      <c r="C989" s="95"/>
      <c r="D989" s="55">
        <v>1010</v>
      </c>
      <c r="E989" s="67"/>
      <c r="F989" s="21"/>
      <c r="G989" s="30">
        <f t="shared" si="21"/>
        <v>0</v>
      </c>
      <c r="H989" s="87"/>
    </row>
    <row r="990" spans="2:8" ht="73.5" customHeight="1">
      <c r="B990" s="94" t="s">
        <v>37</v>
      </c>
      <c r="C990" s="95"/>
      <c r="D990" s="55">
        <v>3060</v>
      </c>
      <c r="E990" s="67"/>
      <c r="F990" s="21" t="s">
        <v>23</v>
      </c>
      <c r="G990" s="30">
        <f>D990*E990</f>
        <v>0</v>
      </c>
      <c r="H990" s="87"/>
    </row>
    <row r="991" spans="2:8" ht="94.5" customHeight="1" thickBot="1">
      <c r="B991" s="90" t="s">
        <v>38</v>
      </c>
      <c r="C991" s="91"/>
      <c r="D991" s="56">
        <v>3810</v>
      </c>
      <c r="E991" s="68"/>
      <c r="F991" s="20" t="s">
        <v>23</v>
      </c>
      <c r="G991" s="31">
        <f>D991*E991</f>
        <v>0</v>
      </c>
      <c r="H991" s="87"/>
    </row>
    <row r="992" spans="2:8">
      <c r="C992" s="3"/>
      <c r="D992" s="3"/>
      <c r="E992" s="4"/>
      <c r="F992" s="4"/>
      <c r="H992" s="43"/>
    </row>
    <row r="993" spans="2:8" ht="25.5">
      <c r="C993" s="14" t="s">
        <v>14</v>
      </c>
      <c r="D993" s="6"/>
    </row>
    <row r="994" spans="2:8" ht="20.25">
      <c r="C994" s="78" t="s">
        <v>6</v>
      </c>
      <c r="D994" s="74" t="s">
        <v>0</v>
      </c>
      <c r="E994" s="9">
        <f>IF(G981&gt;0, ROUND((G981+D974)/D974,2), 0)</f>
        <v>1.1399999999999999</v>
      </c>
      <c r="F994" s="9"/>
      <c r="G994" s="10"/>
      <c r="H994" s="7"/>
    </row>
    <row r="995" spans="2:8">
      <c r="C995" s="78"/>
      <c r="D995" s="74" t="s">
        <v>1</v>
      </c>
      <c r="E995" s="9">
        <f>IF(SUM(G982:G983)&gt;0,ROUND((G982+G983+D974)/D974,2),0)</f>
        <v>0</v>
      </c>
      <c r="F995" s="9"/>
      <c r="G995" s="11"/>
      <c r="H995" s="44"/>
    </row>
    <row r="996" spans="2:8">
      <c r="C996" s="78"/>
      <c r="D996" s="74" t="s">
        <v>2</v>
      </c>
      <c r="E996" s="9">
        <f>IF(G984&gt;0,ROUND((G984+D974)/D974,2),0)</f>
        <v>1.96</v>
      </c>
      <c r="F996" s="12"/>
      <c r="G996" s="11"/>
    </row>
    <row r="997" spans="2:8">
      <c r="C997" s="78"/>
      <c r="D997" s="13" t="s">
        <v>3</v>
      </c>
      <c r="E997" s="32">
        <f>IF(SUM(G985:G991)&gt;0,ROUND((SUM(G985:G991)+D974)/D974,2),0)</f>
        <v>0</v>
      </c>
      <c r="F997" s="10"/>
      <c r="G997" s="11"/>
    </row>
    <row r="998" spans="2:8" ht="25.5">
      <c r="D998" s="33" t="s">
        <v>4</v>
      </c>
      <c r="E998" s="34">
        <f>SUM(E994:E997)-IF(VALUE(COUNTIF(E994:E997,"&gt;0"))=4,3,0)-IF(VALUE(COUNTIF(E994:E997,"&gt;0"))=3,2,0)-IF(VALUE(COUNTIF(E994:E997,"&gt;0"))=2,1,0)</f>
        <v>2.0999999999999996</v>
      </c>
      <c r="F998" s="25"/>
    </row>
    <row r="999" spans="2:8">
      <c r="E999" s="15"/>
    </row>
    <row r="1000" spans="2:8" ht="25.5">
      <c r="B1000" s="22"/>
      <c r="C1000" s="16" t="s">
        <v>22</v>
      </c>
      <c r="D1000" s="79">
        <f>E998*D974</f>
        <v>14669.780999999997</v>
      </c>
      <c r="E1000" s="79"/>
    </row>
    <row r="1001" spans="2:8" ht="20.25">
      <c r="C1001" s="17" t="s">
        <v>8</v>
      </c>
      <c r="D1001" s="80">
        <f>D1000/D973</f>
        <v>68.550378504672878</v>
      </c>
      <c r="E1001" s="80"/>
      <c r="G1001" s="7"/>
      <c r="H1001" s="45"/>
    </row>
    <row r="1003" spans="2:8" hidden="1"/>
    <row r="1004" spans="2:8" hidden="1"/>
    <row r="1005" spans="2:8" hidden="1"/>
    <row r="1006" spans="2:8" hidden="1"/>
    <row r="1007" spans="2:8" hidden="1"/>
    <row r="1008" spans="2:8" hidden="1"/>
    <row r="1009" spans="2:8" hidden="1"/>
    <row r="1010" spans="2:8" hidden="1"/>
    <row r="1011" spans="2:8" ht="60.75">
      <c r="B1011" s="109" t="s">
        <v>106</v>
      </c>
      <c r="C1011" s="109"/>
      <c r="D1011" s="109"/>
      <c r="E1011" s="109"/>
      <c r="F1011" s="109"/>
      <c r="G1011" s="109"/>
      <c r="H1011" s="109"/>
    </row>
    <row r="1012" spans="2:8">
      <c r="B1012" s="110" t="s">
        <v>26</v>
      </c>
      <c r="C1012" s="110"/>
      <c r="D1012" s="110"/>
      <c r="E1012" s="110"/>
      <c r="F1012" s="110"/>
      <c r="G1012" s="110"/>
    </row>
    <row r="1013" spans="2:8">
      <c r="C1013" s="75"/>
      <c r="G1013" s="7"/>
    </row>
    <row r="1014" spans="2:8" ht="25.5">
      <c r="C1014" s="14" t="s">
        <v>5</v>
      </c>
      <c r="D1014" s="6"/>
    </row>
    <row r="1015" spans="2:8" ht="20.25" customHeight="1">
      <c r="B1015" s="10"/>
      <c r="C1015" s="96" t="s">
        <v>15</v>
      </c>
      <c r="D1015" s="99" t="s">
        <v>39</v>
      </c>
      <c r="E1015" s="100"/>
      <c r="F1015" s="100"/>
      <c r="G1015" s="101"/>
      <c r="H1015" s="40"/>
    </row>
    <row r="1016" spans="2:8" ht="20.25" customHeight="1">
      <c r="B1016" s="10"/>
      <c r="C1016" s="97"/>
      <c r="D1016" s="102" t="s">
        <v>41</v>
      </c>
      <c r="E1016" s="102"/>
      <c r="F1016" s="102"/>
      <c r="G1016" s="102"/>
      <c r="H1016" s="40"/>
    </row>
    <row r="1017" spans="2:8" ht="20.25" customHeight="1">
      <c r="B1017" s="10"/>
      <c r="C1017" s="98"/>
      <c r="D1017" s="102" t="s">
        <v>107</v>
      </c>
      <c r="E1017" s="102"/>
      <c r="F1017" s="102"/>
      <c r="G1017" s="102"/>
      <c r="H1017" s="40"/>
    </row>
    <row r="1018" spans="2:8">
      <c r="C1018" s="35" t="s">
        <v>12</v>
      </c>
      <c r="D1018" s="57">
        <v>2.9</v>
      </c>
      <c r="E1018" s="46"/>
      <c r="F1018" s="10"/>
    </row>
    <row r="1019" spans="2:8">
      <c r="C1019" s="1" t="s">
        <v>9</v>
      </c>
      <c r="D1019" s="58">
        <v>360</v>
      </c>
      <c r="E1019" s="103" t="s">
        <v>16</v>
      </c>
      <c r="F1019" s="104"/>
      <c r="G1019" s="107">
        <f>D1020/D1019</f>
        <v>83.646805555555545</v>
      </c>
    </row>
    <row r="1020" spans="2:8">
      <c r="C1020" s="1" t="s">
        <v>10</v>
      </c>
      <c r="D1020" s="59">
        <v>30112.85</v>
      </c>
      <c r="E1020" s="105"/>
      <c r="F1020" s="106"/>
      <c r="G1020" s="108"/>
    </row>
    <row r="1021" spans="2:8">
      <c r="C1021" s="37"/>
      <c r="D1021" s="38"/>
      <c r="E1021" s="47"/>
    </row>
    <row r="1022" spans="2:8">
      <c r="C1022" s="36" t="s">
        <v>7</v>
      </c>
      <c r="D1022" s="60" t="s">
        <v>108</v>
      </c>
    </row>
    <row r="1023" spans="2:8">
      <c r="C1023" s="36" t="s">
        <v>11</v>
      </c>
      <c r="D1023" s="60">
        <v>110</v>
      </c>
    </row>
    <row r="1024" spans="2:8">
      <c r="C1024" s="36" t="s">
        <v>13</v>
      </c>
      <c r="D1024" s="51" t="s">
        <v>109</v>
      </c>
      <c r="E1024" s="41"/>
    </row>
    <row r="1025" spans="2:8" ht="24" thickBot="1">
      <c r="C1025" s="42"/>
      <c r="D1025" s="42"/>
    </row>
    <row r="1026" spans="2:8" ht="48" thickBot="1">
      <c r="B1026" s="81" t="s">
        <v>17</v>
      </c>
      <c r="C1026" s="82"/>
      <c r="D1026" s="23" t="s">
        <v>19</v>
      </c>
      <c r="E1026" s="83" t="s">
        <v>21</v>
      </c>
      <c r="F1026" s="84"/>
      <c r="G1026" s="2" t="s">
        <v>20</v>
      </c>
    </row>
    <row r="1027" spans="2:8" ht="24" customHeight="1" thickBot="1">
      <c r="B1027" s="85" t="s">
        <v>29</v>
      </c>
      <c r="C1027" s="86"/>
      <c r="D1027" s="52">
        <v>140</v>
      </c>
      <c r="E1027" s="61">
        <v>2.9</v>
      </c>
      <c r="F1027" s="18" t="s">
        <v>23</v>
      </c>
      <c r="G1027" s="26">
        <f t="shared" ref="G1027:G1034" si="22">D1027*E1027</f>
        <v>406</v>
      </c>
      <c r="H1027" s="87"/>
    </row>
    <row r="1028" spans="2:8" ht="53.25" customHeight="1">
      <c r="B1028" s="88" t="s">
        <v>30</v>
      </c>
      <c r="C1028" s="89"/>
      <c r="D1028" s="48">
        <v>110</v>
      </c>
      <c r="E1028" s="62">
        <v>0.76900000000000002</v>
      </c>
      <c r="F1028" s="19" t="s">
        <v>24</v>
      </c>
      <c r="G1028" s="27">
        <f t="shared" si="22"/>
        <v>84.59</v>
      </c>
      <c r="H1028" s="87"/>
    </row>
    <row r="1029" spans="2:8" ht="49.5" customHeight="1" thickBot="1">
      <c r="B1029" s="90" t="s">
        <v>18</v>
      </c>
      <c r="C1029" s="91"/>
      <c r="D1029" s="49">
        <v>505</v>
      </c>
      <c r="E1029" s="63">
        <v>0.76900000000000002</v>
      </c>
      <c r="F1029" s="20" t="s">
        <v>24</v>
      </c>
      <c r="G1029" s="28">
        <f t="shared" si="22"/>
        <v>388.34500000000003</v>
      </c>
      <c r="H1029" s="87"/>
    </row>
    <row r="1030" spans="2:8" ht="73.5" customHeight="1" thickBot="1">
      <c r="B1030" s="92" t="s">
        <v>31</v>
      </c>
      <c r="C1030" s="93"/>
      <c r="D1030" s="53">
        <v>760</v>
      </c>
      <c r="E1030" s="64"/>
      <c r="F1030" s="24" t="s">
        <v>23</v>
      </c>
      <c r="G1030" s="29">
        <f t="shared" si="22"/>
        <v>0</v>
      </c>
      <c r="H1030" s="87"/>
    </row>
    <row r="1031" spans="2:8" ht="52.5" customHeight="1">
      <c r="B1031" s="88" t="s">
        <v>32</v>
      </c>
      <c r="C1031" s="89"/>
      <c r="D1031" s="69">
        <v>6940</v>
      </c>
      <c r="E1031" s="65">
        <v>2.9</v>
      </c>
      <c r="F1031" s="19" t="s">
        <v>23</v>
      </c>
      <c r="G1031" s="27">
        <f t="shared" si="22"/>
        <v>20126</v>
      </c>
      <c r="H1031" s="87"/>
    </row>
    <row r="1032" spans="2:8" ht="118.5" customHeight="1">
      <c r="B1032" s="94" t="s">
        <v>34</v>
      </c>
      <c r="C1032" s="95"/>
      <c r="D1032" s="54">
        <v>950</v>
      </c>
      <c r="E1032" s="66"/>
      <c r="F1032" s="21" t="s">
        <v>23</v>
      </c>
      <c r="G1032" s="30">
        <f t="shared" si="22"/>
        <v>0</v>
      </c>
      <c r="H1032" s="87"/>
    </row>
    <row r="1033" spans="2:8" ht="68.25" customHeight="1">
      <c r="B1033" s="94" t="s">
        <v>33</v>
      </c>
      <c r="C1033" s="95"/>
      <c r="D1033" s="55">
        <v>10330</v>
      </c>
      <c r="E1033" s="67">
        <v>2.9</v>
      </c>
      <c r="F1033" s="21" t="s">
        <v>23</v>
      </c>
      <c r="G1033" s="30">
        <f t="shared" si="22"/>
        <v>29957</v>
      </c>
      <c r="H1033" s="87"/>
    </row>
    <row r="1034" spans="2:8" ht="118.5" customHeight="1">
      <c r="B1034" s="94" t="s">
        <v>35</v>
      </c>
      <c r="C1034" s="95"/>
      <c r="D1034" s="55">
        <v>4680</v>
      </c>
      <c r="E1034" s="67">
        <v>2.9</v>
      </c>
      <c r="F1034" s="21" t="s">
        <v>23</v>
      </c>
      <c r="G1034" s="30">
        <f t="shared" si="22"/>
        <v>13572</v>
      </c>
      <c r="H1034" s="87"/>
    </row>
    <row r="1035" spans="2:8" ht="96.75" customHeight="1">
      <c r="B1035" s="94" t="s">
        <v>36</v>
      </c>
      <c r="C1035" s="95"/>
      <c r="D1035" s="55">
        <v>1010</v>
      </c>
      <c r="E1035" s="67">
        <v>2.9</v>
      </c>
      <c r="F1035" s="21" t="s">
        <v>23</v>
      </c>
      <c r="G1035" s="30">
        <f>D1035*E1035</f>
        <v>2929</v>
      </c>
      <c r="H1035" s="87"/>
    </row>
    <row r="1036" spans="2:8" ht="81.75" customHeight="1">
      <c r="B1036" s="94" t="s">
        <v>37</v>
      </c>
      <c r="C1036" s="95"/>
      <c r="D1036" s="55">
        <v>3060</v>
      </c>
      <c r="E1036" s="67">
        <v>2.9</v>
      </c>
      <c r="F1036" s="21" t="s">
        <v>23</v>
      </c>
      <c r="G1036" s="30">
        <f>D1036*E1036</f>
        <v>8874</v>
      </c>
      <c r="H1036" s="87"/>
    </row>
    <row r="1037" spans="2:8" ht="96.75" customHeight="1" thickBot="1">
      <c r="B1037" s="90" t="s">
        <v>38</v>
      </c>
      <c r="C1037" s="91"/>
      <c r="D1037" s="56">
        <v>3810</v>
      </c>
      <c r="E1037" s="68">
        <v>29</v>
      </c>
      <c r="F1037" s="20" t="s">
        <v>23</v>
      </c>
      <c r="G1037" s="31">
        <f>D1037*E1037</f>
        <v>110490</v>
      </c>
      <c r="H1037" s="87"/>
    </row>
    <row r="1038" spans="2:8">
      <c r="C1038" s="3"/>
      <c r="D1038" s="3"/>
      <c r="E1038" s="4"/>
      <c r="F1038" s="4"/>
      <c r="H1038" s="43"/>
    </row>
    <row r="1039" spans="2:8" ht="25.5">
      <c r="C1039" s="14" t="s">
        <v>14</v>
      </c>
      <c r="D1039" s="6"/>
    </row>
    <row r="1040" spans="2:8" ht="20.25">
      <c r="C1040" s="78" t="s">
        <v>6</v>
      </c>
      <c r="D1040" s="74" t="s">
        <v>0</v>
      </c>
      <c r="E1040" s="9">
        <f>IF(G1027&gt;0, ROUND((G1027+D1020)/D1020,2), 0)</f>
        <v>1.01</v>
      </c>
      <c r="F1040" s="9"/>
      <c r="G1040" s="10"/>
      <c r="H1040" s="7"/>
    </row>
    <row r="1041" spans="2:8">
      <c r="C1041" s="78"/>
      <c r="D1041" s="74" t="s">
        <v>1</v>
      </c>
      <c r="E1041" s="9">
        <f>IF(SUM(G1028:G1029)&gt;0,ROUND((G1028+G1029+D1020)/D1020,2),0)</f>
        <v>1.02</v>
      </c>
      <c r="F1041" s="9"/>
      <c r="G1041" s="11"/>
      <c r="H1041" s="44"/>
    </row>
    <row r="1042" spans="2:8">
      <c r="C1042" s="78"/>
      <c r="D1042" s="74" t="s">
        <v>2</v>
      </c>
      <c r="E1042" s="9">
        <f>IF(G1030&gt;0,ROUND((G1030+D1020)/D1020,2),0)</f>
        <v>0</v>
      </c>
      <c r="F1042" s="12"/>
      <c r="G1042" s="11"/>
    </row>
    <row r="1043" spans="2:8">
      <c r="C1043" s="78"/>
      <c r="D1043" s="13" t="s">
        <v>3</v>
      </c>
      <c r="E1043" s="32">
        <f>IF(SUM(G1031:G1037)&gt;0,ROUND((SUM(G1031:G1037)+D1020)/D1020,2),0)</f>
        <v>7.18</v>
      </c>
      <c r="F1043" s="10"/>
      <c r="G1043" s="11"/>
    </row>
    <row r="1044" spans="2:8" ht="25.5">
      <c r="D1044" s="33" t="s">
        <v>4</v>
      </c>
      <c r="E1044" s="34">
        <f>SUM(E1040:E1043)-IF(VALUE(COUNTIF(E1040:E1043,"&gt;0"))=4,3,0)-IF(VALUE(COUNTIF(E1040:E1043,"&gt;0"))=3,2,0)-IF(VALUE(COUNTIF(E1040:E1043,"&gt;0"))=2,1,0)</f>
        <v>7.2100000000000009</v>
      </c>
      <c r="F1044" s="25"/>
    </row>
    <row r="1045" spans="2:8">
      <c r="E1045" s="15"/>
    </row>
    <row r="1046" spans="2:8" ht="25.5">
      <c r="B1046" s="22"/>
      <c r="C1046" s="16" t="s">
        <v>22</v>
      </c>
      <c r="D1046" s="79">
        <f>E1044*D1020</f>
        <v>217113.64850000001</v>
      </c>
      <c r="E1046" s="79"/>
    </row>
    <row r="1047" spans="2:8" ht="20.25">
      <c r="C1047" s="17" t="s">
        <v>8</v>
      </c>
      <c r="D1047" s="80">
        <f>D1046/D1019</f>
        <v>603.0934680555556</v>
      </c>
      <c r="E1047" s="80"/>
      <c r="G1047" s="7"/>
      <c r="H1047" s="45"/>
    </row>
    <row r="1048" spans="2:8" hidden="1"/>
    <row r="1049" spans="2:8" hidden="1"/>
    <row r="1050" spans="2:8" hidden="1"/>
    <row r="1051" spans="2:8" hidden="1"/>
    <row r="1052" spans="2:8" hidden="1"/>
    <row r="1053" spans="2:8" hidden="1"/>
    <row r="1054" spans="2:8" hidden="1"/>
    <row r="1055" spans="2:8" hidden="1"/>
    <row r="1056" spans="2:8" hidden="1"/>
    <row r="1057" spans="2:8" ht="60.75">
      <c r="B1057" s="109" t="s">
        <v>110</v>
      </c>
      <c r="C1057" s="109"/>
      <c r="D1057" s="109"/>
      <c r="E1057" s="109"/>
      <c r="F1057" s="109"/>
      <c r="G1057" s="109"/>
      <c r="H1057" s="109"/>
    </row>
    <row r="1058" spans="2:8">
      <c r="B1058" s="110" t="s">
        <v>26</v>
      </c>
      <c r="C1058" s="110"/>
      <c r="D1058" s="110"/>
      <c r="E1058" s="110"/>
      <c r="F1058" s="110"/>
      <c r="G1058" s="110"/>
    </row>
    <row r="1059" spans="2:8">
      <c r="C1059" s="75"/>
      <c r="G1059" s="7"/>
    </row>
    <row r="1060" spans="2:8" ht="25.5">
      <c r="C1060" s="14" t="s">
        <v>5</v>
      </c>
      <c r="D1060" s="6"/>
    </row>
    <row r="1061" spans="2:8" ht="20.25" customHeight="1">
      <c r="B1061" s="10"/>
      <c r="C1061" s="96" t="s">
        <v>15</v>
      </c>
      <c r="D1061" s="99" t="s">
        <v>39</v>
      </c>
      <c r="E1061" s="100"/>
      <c r="F1061" s="100"/>
      <c r="G1061" s="101"/>
      <c r="H1061" s="40"/>
    </row>
    <row r="1062" spans="2:8" ht="20.25" customHeight="1">
      <c r="B1062" s="10"/>
      <c r="C1062" s="97"/>
      <c r="D1062" s="102" t="str">
        <f>D1016</f>
        <v>Тюбяк-Чирковское уч.лесничество</v>
      </c>
      <c r="E1062" s="102"/>
      <c r="F1062" s="102"/>
      <c r="G1062" s="102"/>
      <c r="H1062" s="40"/>
    </row>
    <row r="1063" spans="2:8" ht="20.25" customHeight="1">
      <c r="B1063" s="10"/>
      <c r="C1063" s="98"/>
      <c r="D1063" s="102" t="s">
        <v>111</v>
      </c>
      <c r="E1063" s="102"/>
      <c r="F1063" s="102"/>
      <c r="G1063" s="102"/>
      <c r="H1063" s="40"/>
    </row>
    <row r="1064" spans="2:8">
      <c r="C1064" s="35" t="s">
        <v>12</v>
      </c>
      <c r="D1064" s="57">
        <v>3.5</v>
      </c>
      <c r="E1064" s="46"/>
      <c r="F1064" s="10"/>
    </row>
    <row r="1065" spans="2:8">
      <c r="C1065" s="1" t="s">
        <v>9</v>
      </c>
      <c r="D1065" s="58">
        <v>573</v>
      </c>
      <c r="E1065" s="103" t="s">
        <v>16</v>
      </c>
      <c r="F1065" s="104"/>
      <c r="G1065" s="107">
        <f>D1066/D1065</f>
        <v>133.62401396160558</v>
      </c>
    </row>
    <row r="1066" spans="2:8">
      <c r="C1066" s="1" t="s">
        <v>10</v>
      </c>
      <c r="D1066" s="59">
        <v>76566.559999999998</v>
      </c>
      <c r="E1066" s="105"/>
      <c r="F1066" s="106"/>
      <c r="G1066" s="108"/>
    </row>
    <row r="1067" spans="2:8">
      <c r="C1067" s="37"/>
      <c r="D1067" s="38"/>
      <c r="E1067" s="47"/>
    </row>
    <row r="1068" spans="2:8">
      <c r="C1068" s="36" t="s">
        <v>7</v>
      </c>
      <c r="D1068" s="60" t="s">
        <v>112</v>
      </c>
    </row>
    <row r="1069" spans="2:8">
      <c r="C1069" s="36" t="s">
        <v>11</v>
      </c>
      <c r="D1069" s="60">
        <v>110</v>
      </c>
    </row>
    <row r="1070" spans="2:8">
      <c r="C1070" s="36" t="s">
        <v>13</v>
      </c>
      <c r="D1070" s="51" t="s">
        <v>109</v>
      </c>
      <c r="E1070" s="41"/>
    </row>
    <row r="1071" spans="2:8" ht="24" thickBot="1">
      <c r="C1071" s="42"/>
      <c r="D1071" s="42"/>
    </row>
    <row r="1072" spans="2:8" ht="48" thickBot="1">
      <c r="B1072" s="81" t="s">
        <v>17</v>
      </c>
      <c r="C1072" s="82"/>
      <c r="D1072" s="23" t="s">
        <v>19</v>
      </c>
      <c r="E1072" s="83" t="s">
        <v>21</v>
      </c>
      <c r="F1072" s="84"/>
      <c r="G1072" s="2" t="s">
        <v>20</v>
      </c>
    </row>
    <row r="1073" spans="2:8" ht="27" customHeight="1" thickBot="1">
      <c r="B1073" s="85" t="s">
        <v>29</v>
      </c>
      <c r="C1073" s="86"/>
      <c r="D1073" s="52">
        <v>140</v>
      </c>
      <c r="E1073" s="61">
        <v>3.5</v>
      </c>
      <c r="F1073" s="18" t="s">
        <v>23</v>
      </c>
      <c r="G1073" s="26">
        <f t="shared" ref="G1073:G1081" si="23">D1073*E1073</f>
        <v>490</v>
      </c>
      <c r="H1073" s="87"/>
    </row>
    <row r="1074" spans="2:8" ht="48.75" customHeight="1">
      <c r="B1074" s="88" t="s">
        <v>30</v>
      </c>
      <c r="C1074" s="89"/>
      <c r="D1074" s="48">
        <v>110</v>
      </c>
      <c r="E1074" s="62">
        <v>0.83599999999999997</v>
      </c>
      <c r="F1074" s="19" t="s">
        <v>24</v>
      </c>
      <c r="G1074" s="27">
        <f t="shared" si="23"/>
        <v>91.96</v>
      </c>
      <c r="H1074" s="87"/>
    </row>
    <row r="1075" spans="2:8" ht="47.25" customHeight="1" thickBot="1">
      <c r="B1075" s="90" t="s">
        <v>18</v>
      </c>
      <c r="C1075" s="91"/>
      <c r="D1075" s="49">
        <v>505</v>
      </c>
      <c r="E1075" s="63">
        <v>0.83599999999999997</v>
      </c>
      <c r="F1075" s="20" t="s">
        <v>24</v>
      </c>
      <c r="G1075" s="28">
        <f t="shared" si="23"/>
        <v>422.18</v>
      </c>
      <c r="H1075" s="87"/>
    </row>
    <row r="1076" spans="2:8" ht="70.5" customHeight="1" thickBot="1">
      <c r="B1076" s="92" t="s">
        <v>31</v>
      </c>
      <c r="C1076" s="93"/>
      <c r="D1076" s="53">
        <v>760</v>
      </c>
      <c r="E1076" s="64"/>
      <c r="F1076" s="24" t="s">
        <v>23</v>
      </c>
      <c r="G1076" s="29">
        <f t="shared" si="23"/>
        <v>0</v>
      </c>
      <c r="H1076" s="87"/>
    </row>
    <row r="1077" spans="2:8" ht="48" customHeight="1">
      <c r="B1077" s="88" t="s">
        <v>32</v>
      </c>
      <c r="C1077" s="89"/>
      <c r="D1077" s="69">
        <v>6940</v>
      </c>
      <c r="E1077" s="65">
        <v>3.5</v>
      </c>
      <c r="F1077" s="19" t="s">
        <v>23</v>
      </c>
      <c r="G1077" s="27">
        <f t="shared" si="23"/>
        <v>24290</v>
      </c>
      <c r="H1077" s="87"/>
    </row>
    <row r="1078" spans="2:8" ht="112.5" customHeight="1">
      <c r="B1078" s="94" t="s">
        <v>34</v>
      </c>
      <c r="C1078" s="95"/>
      <c r="D1078" s="54">
        <v>950</v>
      </c>
      <c r="E1078" s="66"/>
      <c r="F1078" s="21" t="s">
        <v>23</v>
      </c>
      <c r="G1078" s="30">
        <f t="shared" si="23"/>
        <v>0</v>
      </c>
      <c r="H1078" s="87"/>
    </row>
    <row r="1079" spans="2:8" ht="75" customHeight="1">
      <c r="B1079" s="94" t="s">
        <v>33</v>
      </c>
      <c r="C1079" s="95"/>
      <c r="D1079" s="55">
        <v>10330</v>
      </c>
      <c r="E1079" s="67">
        <v>3.5</v>
      </c>
      <c r="F1079" s="21" t="s">
        <v>23</v>
      </c>
      <c r="G1079" s="30">
        <f t="shared" si="23"/>
        <v>36155</v>
      </c>
      <c r="H1079" s="87"/>
    </row>
    <row r="1080" spans="2:8" ht="115.5" customHeight="1">
      <c r="B1080" s="94" t="s">
        <v>35</v>
      </c>
      <c r="C1080" s="95"/>
      <c r="D1080" s="55">
        <v>4680</v>
      </c>
      <c r="E1080" s="67">
        <v>3.5</v>
      </c>
      <c r="F1080" s="21" t="s">
        <v>23</v>
      </c>
      <c r="G1080" s="30">
        <f t="shared" si="23"/>
        <v>16380</v>
      </c>
      <c r="H1080" s="87"/>
    </row>
    <row r="1081" spans="2:8" ht="93.75" customHeight="1">
      <c r="B1081" s="94" t="s">
        <v>36</v>
      </c>
      <c r="C1081" s="95"/>
      <c r="D1081" s="55">
        <v>1010</v>
      </c>
      <c r="E1081" s="67">
        <v>3.5</v>
      </c>
      <c r="F1081" s="21"/>
      <c r="G1081" s="30">
        <f t="shared" si="23"/>
        <v>3535</v>
      </c>
      <c r="H1081" s="87"/>
    </row>
    <row r="1082" spans="2:8" ht="73.5" customHeight="1">
      <c r="B1082" s="94" t="s">
        <v>37</v>
      </c>
      <c r="C1082" s="95"/>
      <c r="D1082" s="55">
        <v>3060</v>
      </c>
      <c r="E1082" s="67">
        <v>3.5</v>
      </c>
      <c r="F1082" s="21" t="s">
        <v>23</v>
      </c>
      <c r="G1082" s="30">
        <f>D1082*E1082</f>
        <v>10710</v>
      </c>
      <c r="H1082" s="87"/>
    </row>
    <row r="1083" spans="2:8" ht="94.5" customHeight="1" thickBot="1">
      <c r="B1083" s="90" t="s">
        <v>38</v>
      </c>
      <c r="C1083" s="91"/>
      <c r="D1083" s="56">
        <v>3810</v>
      </c>
      <c r="E1083" s="68">
        <v>35</v>
      </c>
      <c r="F1083" s="20" t="s">
        <v>23</v>
      </c>
      <c r="G1083" s="31">
        <f>D1083*E1083</f>
        <v>133350</v>
      </c>
      <c r="H1083" s="87"/>
    </row>
    <row r="1084" spans="2:8">
      <c r="C1084" s="3"/>
      <c r="D1084" s="3"/>
      <c r="E1084" s="4"/>
      <c r="F1084" s="4"/>
      <c r="H1084" s="43"/>
    </row>
    <row r="1085" spans="2:8" ht="25.5">
      <c r="C1085" s="14" t="s">
        <v>14</v>
      </c>
      <c r="D1085" s="6"/>
    </row>
    <row r="1086" spans="2:8" ht="20.25">
      <c r="C1086" s="78" t="s">
        <v>6</v>
      </c>
      <c r="D1086" s="74" t="s">
        <v>0</v>
      </c>
      <c r="E1086" s="9">
        <f>IF(G1073&gt;0, ROUND((G1073+D1066)/D1066,2), 0)</f>
        <v>1.01</v>
      </c>
      <c r="F1086" s="9"/>
      <c r="G1086" s="10"/>
      <c r="H1086" s="7"/>
    </row>
    <row r="1087" spans="2:8">
      <c r="C1087" s="78"/>
      <c r="D1087" s="74" t="s">
        <v>1</v>
      </c>
      <c r="E1087" s="9">
        <f>IF(SUM(G1074:G1075)&gt;0,ROUND((G1074+G1075+D1066)/D1066,2),0)</f>
        <v>1.01</v>
      </c>
      <c r="F1087" s="9"/>
      <c r="G1087" s="11"/>
      <c r="H1087" s="44"/>
    </row>
    <row r="1088" spans="2:8">
      <c r="C1088" s="78"/>
      <c r="D1088" s="74" t="s">
        <v>2</v>
      </c>
      <c r="E1088" s="9">
        <f>IF(G1076&gt;0,ROUND((G1076+D1066)/D1066,2),0)</f>
        <v>0</v>
      </c>
      <c r="F1088" s="12"/>
      <c r="G1088" s="11"/>
    </row>
    <row r="1089" spans="2:8">
      <c r="C1089" s="78"/>
      <c r="D1089" s="13" t="s">
        <v>3</v>
      </c>
      <c r="E1089" s="32">
        <f>IF(SUM(G1077:G1083)&gt;0,ROUND((SUM(G1077:G1083)+D1066)/D1066,2),0)</f>
        <v>3.93</v>
      </c>
      <c r="F1089" s="10"/>
      <c r="G1089" s="11"/>
    </row>
    <row r="1090" spans="2:8" ht="25.5">
      <c r="D1090" s="33" t="s">
        <v>4</v>
      </c>
      <c r="E1090" s="34">
        <f>SUM(E1086:E1089)-IF(VALUE(COUNTIF(E1086:E1089,"&gt;0"))=4,3,0)-IF(VALUE(COUNTIF(E1086:E1089,"&gt;0"))=3,2,0)-IF(VALUE(COUNTIF(E1086:E1089,"&gt;0"))=2,1,0)</f>
        <v>3.95</v>
      </c>
      <c r="F1090" s="25"/>
    </row>
    <row r="1091" spans="2:8">
      <c r="E1091" s="15"/>
    </row>
    <row r="1092" spans="2:8" ht="25.5">
      <c r="B1092" s="22"/>
      <c r="C1092" s="16" t="s">
        <v>22</v>
      </c>
      <c r="D1092" s="79">
        <f>E1090*D1066</f>
        <v>302437.91200000001</v>
      </c>
      <c r="E1092" s="79"/>
    </row>
    <row r="1093" spans="2:8" ht="20.25">
      <c r="C1093" s="17" t="s">
        <v>8</v>
      </c>
      <c r="D1093" s="80">
        <f>D1092/D1065</f>
        <v>527.81485514834208</v>
      </c>
      <c r="E1093" s="80"/>
      <c r="G1093" s="7"/>
      <c r="H1093" s="45"/>
    </row>
    <row r="1095" spans="2:8" hidden="1"/>
    <row r="1096" spans="2:8" hidden="1"/>
    <row r="1097" spans="2:8" hidden="1"/>
    <row r="1098" spans="2:8" hidden="1"/>
    <row r="1099" spans="2:8" hidden="1"/>
    <row r="1100" spans="2:8" hidden="1"/>
    <row r="1101" spans="2:8" hidden="1"/>
    <row r="1102" spans="2:8" hidden="1"/>
    <row r="1103" spans="2:8" ht="60.75">
      <c r="B1103" s="109" t="s">
        <v>113</v>
      </c>
      <c r="C1103" s="109"/>
      <c r="D1103" s="109"/>
      <c r="E1103" s="109"/>
      <c r="F1103" s="109"/>
      <c r="G1103" s="109"/>
      <c r="H1103" s="109"/>
    </row>
    <row r="1104" spans="2:8">
      <c r="B1104" s="110" t="s">
        <v>26</v>
      </c>
      <c r="C1104" s="110"/>
      <c r="D1104" s="110"/>
      <c r="E1104" s="110"/>
      <c r="F1104" s="110"/>
      <c r="G1104" s="110"/>
    </row>
    <row r="1105" spans="2:8">
      <c r="C1105" s="77"/>
      <c r="G1105" s="7"/>
    </row>
    <row r="1106" spans="2:8" ht="25.5">
      <c r="C1106" s="14" t="s">
        <v>5</v>
      </c>
      <c r="D1106" s="6"/>
    </row>
    <row r="1107" spans="2:8" ht="20.25" customHeight="1">
      <c r="B1107" s="10"/>
      <c r="C1107" s="96" t="s">
        <v>15</v>
      </c>
      <c r="D1107" s="99" t="s">
        <v>39</v>
      </c>
      <c r="E1107" s="100"/>
      <c r="F1107" s="100"/>
      <c r="G1107" s="101"/>
      <c r="H1107" s="40"/>
    </row>
    <row r="1108" spans="2:8" ht="20.25" customHeight="1">
      <c r="B1108" s="10"/>
      <c r="C1108" s="97"/>
      <c r="D1108" s="102" t="str">
        <f>D1062</f>
        <v>Тюбяк-Чирковское уч.лесничество</v>
      </c>
      <c r="E1108" s="102"/>
      <c r="F1108" s="102"/>
      <c r="G1108" s="102"/>
      <c r="H1108" s="40"/>
    </row>
    <row r="1109" spans="2:8" ht="20.25" customHeight="1">
      <c r="B1109" s="10"/>
      <c r="C1109" s="98"/>
      <c r="D1109" s="102" t="s">
        <v>114</v>
      </c>
      <c r="E1109" s="102"/>
      <c r="F1109" s="102"/>
      <c r="G1109" s="102"/>
      <c r="H1109" s="40"/>
    </row>
    <row r="1110" spans="2:8">
      <c r="C1110" s="35" t="s">
        <v>12</v>
      </c>
      <c r="D1110" s="57">
        <v>5.5</v>
      </c>
      <c r="E1110" s="46"/>
      <c r="F1110" s="10"/>
    </row>
    <row r="1111" spans="2:8">
      <c r="C1111" s="1" t="s">
        <v>9</v>
      </c>
      <c r="D1111" s="58">
        <v>818</v>
      </c>
      <c r="E1111" s="103" t="s">
        <v>16</v>
      </c>
      <c r="F1111" s="104"/>
      <c r="G1111" s="107">
        <f>D1112/D1111</f>
        <v>122.73936430317849</v>
      </c>
    </row>
    <row r="1112" spans="2:8">
      <c r="C1112" s="1" t="s">
        <v>10</v>
      </c>
      <c r="D1112" s="59">
        <v>100400.8</v>
      </c>
      <c r="E1112" s="105"/>
      <c r="F1112" s="106"/>
      <c r="G1112" s="108"/>
    </row>
    <row r="1113" spans="2:8">
      <c r="C1113" s="37"/>
      <c r="D1113" s="38"/>
      <c r="E1113" s="47"/>
    </row>
    <row r="1114" spans="2:8">
      <c r="C1114" s="36" t="s">
        <v>7</v>
      </c>
      <c r="D1114" s="60" t="s">
        <v>112</v>
      </c>
    </row>
    <row r="1115" spans="2:8">
      <c r="C1115" s="36" t="s">
        <v>11</v>
      </c>
      <c r="D1115" s="60">
        <v>110</v>
      </c>
    </row>
    <row r="1116" spans="2:8">
      <c r="C1116" s="36" t="s">
        <v>13</v>
      </c>
      <c r="D1116" s="51" t="s">
        <v>109</v>
      </c>
      <c r="E1116" s="41"/>
    </row>
    <row r="1117" spans="2:8" ht="24" thickBot="1">
      <c r="C1117" s="42"/>
      <c r="D1117" s="42"/>
    </row>
    <row r="1118" spans="2:8" ht="48" thickBot="1">
      <c r="B1118" s="81" t="s">
        <v>17</v>
      </c>
      <c r="C1118" s="82"/>
      <c r="D1118" s="23" t="s">
        <v>19</v>
      </c>
      <c r="E1118" s="83" t="s">
        <v>21</v>
      </c>
      <c r="F1118" s="84"/>
      <c r="G1118" s="2" t="s">
        <v>20</v>
      </c>
    </row>
    <row r="1119" spans="2:8" ht="27" customHeight="1" thickBot="1">
      <c r="B1119" s="85" t="s">
        <v>29</v>
      </c>
      <c r="C1119" s="86"/>
      <c r="D1119" s="52">
        <v>140</v>
      </c>
      <c r="E1119" s="61">
        <v>5.5</v>
      </c>
      <c r="F1119" s="18" t="s">
        <v>23</v>
      </c>
      <c r="G1119" s="26">
        <f t="shared" ref="G1119:G1127" si="24">D1119*E1119</f>
        <v>770</v>
      </c>
      <c r="H1119" s="87"/>
    </row>
    <row r="1120" spans="2:8" ht="48.75" customHeight="1">
      <c r="B1120" s="88" t="s">
        <v>30</v>
      </c>
      <c r="C1120" s="89"/>
      <c r="D1120" s="48">
        <v>110</v>
      </c>
      <c r="E1120" s="62">
        <v>1.2410000000000001</v>
      </c>
      <c r="F1120" s="19" t="s">
        <v>24</v>
      </c>
      <c r="G1120" s="27">
        <f t="shared" si="24"/>
        <v>136.51000000000002</v>
      </c>
      <c r="H1120" s="87"/>
    </row>
    <row r="1121" spans="2:8" ht="47.25" customHeight="1" thickBot="1">
      <c r="B1121" s="90" t="s">
        <v>18</v>
      </c>
      <c r="C1121" s="91"/>
      <c r="D1121" s="49">
        <v>505</v>
      </c>
      <c r="E1121" s="63">
        <v>1.2410000000000001</v>
      </c>
      <c r="F1121" s="20" t="s">
        <v>24</v>
      </c>
      <c r="G1121" s="28">
        <f t="shared" si="24"/>
        <v>626.70500000000004</v>
      </c>
      <c r="H1121" s="87"/>
    </row>
    <row r="1122" spans="2:8" ht="70.5" customHeight="1" thickBot="1">
      <c r="B1122" s="92" t="s">
        <v>31</v>
      </c>
      <c r="C1122" s="93"/>
      <c r="D1122" s="53">
        <v>760</v>
      </c>
      <c r="E1122" s="64"/>
      <c r="F1122" s="24" t="s">
        <v>23</v>
      </c>
      <c r="G1122" s="29">
        <f t="shared" si="24"/>
        <v>0</v>
      </c>
      <c r="H1122" s="87"/>
    </row>
    <row r="1123" spans="2:8" ht="48" customHeight="1">
      <c r="B1123" s="88" t="s">
        <v>32</v>
      </c>
      <c r="C1123" s="89"/>
      <c r="D1123" s="69">
        <v>6940</v>
      </c>
      <c r="E1123" s="65">
        <v>5.5</v>
      </c>
      <c r="F1123" s="19" t="s">
        <v>23</v>
      </c>
      <c r="G1123" s="27">
        <f t="shared" si="24"/>
        <v>38170</v>
      </c>
      <c r="H1123" s="87"/>
    </row>
    <row r="1124" spans="2:8" ht="112.5" customHeight="1">
      <c r="B1124" s="94" t="s">
        <v>34</v>
      </c>
      <c r="C1124" s="95"/>
      <c r="D1124" s="54">
        <v>950</v>
      </c>
      <c r="E1124" s="66"/>
      <c r="F1124" s="21" t="s">
        <v>23</v>
      </c>
      <c r="G1124" s="30">
        <f t="shared" si="24"/>
        <v>0</v>
      </c>
      <c r="H1124" s="87"/>
    </row>
    <row r="1125" spans="2:8" ht="75" customHeight="1">
      <c r="B1125" s="94" t="s">
        <v>33</v>
      </c>
      <c r="C1125" s="95"/>
      <c r="D1125" s="55">
        <v>10330</v>
      </c>
      <c r="E1125" s="67">
        <v>5.5</v>
      </c>
      <c r="F1125" s="21" t="s">
        <v>23</v>
      </c>
      <c r="G1125" s="30">
        <f t="shared" si="24"/>
        <v>56815</v>
      </c>
      <c r="H1125" s="87"/>
    </row>
    <row r="1126" spans="2:8" ht="115.5" customHeight="1">
      <c r="B1126" s="94" t="s">
        <v>35</v>
      </c>
      <c r="C1126" s="95"/>
      <c r="D1126" s="55">
        <v>4680</v>
      </c>
      <c r="E1126" s="67">
        <v>5.5</v>
      </c>
      <c r="F1126" s="21" t="s">
        <v>23</v>
      </c>
      <c r="G1126" s="30">
        <f t="shared" si="24"/>
        <v>25740</v>
      </c>
      <c r="H1126" s="87"/>
    </row>
    <row r="1127" spans="2:8" ht="93.75" customHeight="1">
      <c r="B1127" s="94" t="s">
        <v>36</v>
      </c>
      <c r="C1127" s="95"/>
      <c r="D1127" s="55">
        <v>1010</v>
      </c>
      <c r="E1127" s="67">
        <v>5.5</v>
      </c>
      <c r="F1127" s="21"/>
      <c r="G1127" s="30">
        <f t="shared" si="24"/>
        <v>5555</v>
      </c>
      <c r="H1127" s="87"/>
    </row>
    <row r="1128" spans="2:8" ht="73.5" customHeight="1">
      <c r="B1128" s="94" t="s">
        <v>37</v>
      </c>
      <c r="C1128" s="95"/>
      <c r="D1128" s="55">
        <v>3060</v>
      </c>
      <c r="E1128" s="67">
        <v>5.5</v>
      </c>
      <c r="F1128" s="21" t="s">
        <v>23</v>
      </c>
      <c r="G1128" s="30">
        <f>D1128*E1128</f>
        <v>16830</v>
      </c>
      <c r="H1128" s="87"/>
    </row>
    <row r="1129" spans="2:8" ht="94.5" customHeight="1" thickBot="1">
      <c r="B1129" s="90" t="s">
        <v>38</v>
      </c>
      <c r="C1129" s="91"/>
      <c r="D1129" s="56">
        <v>3810</v>
      </c>
      <c r="E1129" s="68">
        <v>55</v>
      </c>
      <c r="F1129" s="20" t="s">
        <v>23</v>
      </c>
      <c r="G1129" s="31">
        <f>D1129*E1129</f>
        <v>209550</v>
      </c>
      <c r="H1129" s="87"/>
    </row>
    <row r="1130" spans="2:8">
      <c r="C1130" s="3"/>
      <c r="D1130" s="3"/>
      <c r="E1130" s="4"/>
      <c r="F1130" s="4"/>
      <c r="H1130" s="43"/>
    </row>
    <row r="1131" spans="2:8" ht="25.5">
      <c r="C1131" s="14" t="s">
        <v>14</v>
      </c>
      <c r="D1131" s="6"/>
    </row>
    <row r="1132" spans="2:8" ht="20.25">
      <c r="C1132" s="78" t="s">
        <v>6</v>
      </c>
      <c r="D1132" s="76" t="s">
        <v>0</v>
      </c>
      <c r="E1132" s="9">
        <f>IF(G1119&gt;0, ROUND((G1119+D1112)/D1112,2), 0)</f>
        <v>1.01</v>
      </c>
      <c r="F1132" s="9"/>
      <c r="G1132" s="10"/>
      <c r="H1132" s="7"/>
    </row>
    <row r="1133" spans="2:8">
      <c r="C1133" s="78"/>
      <c r="D1133" s="76" t="s">
        <v>1</v>
      </c>
      <c r="E1133" s="9">
        <f>IF(SUM(G1120:G1121)&gt;0,ROUND((G1120+G1121+D1112)/D1112,2),0)</f>
        <v>1.01</v>
      </c>
      <c r="F1133" s="9"/>
      <c r="G1133" s="11"/>
      <c r="H1133" s="44"/>
    </row>
    <row r="1134" spans="2:8">
      <c r="C1134" s="78"/>
      <c r="D1134" s="76" t="s">
        <v>2</v>
      </c>
      <c r="E1134" s="9">
        <f>IF(G1122&gt;0,ROUND((G1122+D1112)/D1112,2),0)</f>
        <v>0</v>
      </c>
      <c r="F1134" s="12"/>
      <c r="G1134" s="11"/>
    </row>
    <row r="1135" spans="2:8">
      <c r="C1135" s="78"/>
      <c r="D1135" s="13" t="s">
        <v>3</v>
      </c>
      <c r="E1135" s="32">
        <f>IF(SUM(G1123:G1129)&gt;0,ROUND((SUM(G1123:G1129)+D1112)/D1112,2),0)</f>
        <v>4.51</v>
      </c>
      <c r="F1135" s="10"/>
      <c r="G1135" s="11"/>
    </row>
    <row r="1136" spans="2:8" ht="25.5">
      <c r="D1136" s="33" t="s">
        <v>4</v>
      </c>
      <c r="E1136" s="34">
        <f>SUM(E1132:E1135)-IF(VALUE(COUNTIF(E1132:E1135,"&gt;0"))=4,3,0)-IF(VALUE(COUNTIF(E1132:E1135,"&gt;0"))=3,2,0)-IF(VALUE(COUNTIF(E1132:E1135,"&gt;0"))=2,1,0)</f>
        <v>4.5299999999999994</v>
      </c>
      <c r="F1136" s="25"/>
    </row>
    <row r="1137" spans="2:8">
      <c r="E1137" s="15"/>
    </row>
    <row r="1138" spans="2:8" ht="25.5">
      <c r="B1138" s="22"/>
      <c r="C1138" s="16" t="s">
        <v>22</v>
      </c>
      <c r="D1138" s="79">
        <f>E1136*D1112</f>
        <v>454815.62399999995</v>
      </c>
      <c r="E1138" s="79"/>
    </row>
    <row r="1139" spans="2:8" ht="20.25">
      <c r="C1139" s="17" t="s">
        <v>8</v>
      </c>
      <c r="D1139" s="80">
        <f>D1138/D1111</f>
        <v>556.00932029339845</v>
      </c>
      <c r="E1139" s="80"/>
      <c r="G1139" s="7"/>
      <c r="H1139" s="45"/>
    </row>
    <row r="1140" spans="2:8" hidden="1"/>
    <row r="1141" spans="2:8" hidden="1"/>
    <row r="1142" spans="2:8" hidden="1"/>
    <row r="1143" spans="2:8" hidden="1"/>
    <row r="1144" spans="2:8" hidden="1"/>
    <row r="1145" spans="2:8" hidden="1"/>
    <row r="1146" spans="2:8" hidden="1"/>
    <row r="1147" spans="2:8" hidden="1"/>
    <row r="1148" spans="2:8" hidden="1"/>
    <row r="1149" spans="2:8" ht="60.75">
      <c r="B1149" s="109" t="s">
        <v>115</v>
      </c>
      <c r="C1149" s="109"/>
      <c r="D1149" s="109"/>
      <c r="E1149" s="109"/>
      <c r="F1149" s="109"/>
      <c r="G1149" s="109"/>
      <c r="H1149" s="109"/>
    </row>
    <row r="1150" spans="2:8">
      <c r="B1150" s="110" t="s">
        <v>26</v>
      </c>
      <c r="C1150" s="110"/>
      <c r="D1150" s="110"/>
      <c r="E1150" s="110"/>
      <c r="F1150" s="110"/>
      <c r="G1150" s="110"/>
    </row>
    <row r="1151" spans="2:8">
      <c r="C1151" s="77"/>
      <c r="G1151" s="7"/>
    </row>
    <row r="1152" spans="2:8" ht="25.5">
      <c r="C1152" s="14" t="s">
        <v>5</v>
      </c>
      <c r="D1152" s="6"/>
    </row>
    <row r="1153" spans="2:8" ht="20.25" customHeight="1">
      <c r="B1153" s="10"/>
      <c r="C1153" s="96" t="s">
        <v>15</v>
      </c>
      <c r="D1153" s="99" t="s">
        <v>39</v>
      </c>
      <c r="E1153" s="100"/>
      <c r="F1153" s="100"/>
      <c r="G1153" s="101"/>
      <c r="H1153" s="40"/>
    </row>
    <row r="1154" spans="2:8" ht="20.25" customHeight="1">
      <c r="B1154" s="10"/>
      <c r="C1154" s="97"/>
      <c r="D1154" s="102" t="str">
        <f>D1108</f>
        <v>Тюбяк-Чирковское уч.лесничество</v>
      </c>
      <c r="E1154" s="102"/>
      <c r="F1154" s="102"/>
      <c r="G1154" s="102"/>
      <c r="H1154" s="40"/>
    </row>
    <row r="1155" spans="2:8" ht="20.25" customHeight="1">
      <c r="B1155" s="10"/>
      <c r="C1155" s="98"/>
      <c r="D1155" s="102" t="s">
        <v>116</v>
      </c>
      <c r="E1155" s="102"/>
      <c r="F1155" s="102"/>
      <c r="G1155" s="102"/>
      <c r="H1155" s="40"/>
    </row>
    <row r="1156" spans="2:8">
      <c r="C1156" s="35" t="s">
        <v>12</v>
      </c>
      <c r="D1156" s="57">
        <v>3.3</v>
      </c>
      <c r="E1156" s="46"/>
      <c r="F1156" s="10"/>
    </row>
    <row r="1157" spans="2:8">
      <c r="C1157" s="1" t="s">
        <v>9</v>
      </c>
      <c r="D1157" s="58">
        <v>625</v>
      </c>
      <c r="E1157" s="103" t="s">
        <v>16</v>
      </c>
      <c r="F1157" s="104"/>
      <c r="G1157" s="107">
        <f>D1158/D1157</f>
        <v>78.793247999999991</v>
      </c>
    </row>
    <row r="1158" spans="2:8">
      <c r="C1158" s="1" t="s">
        <v>10</v>
      </c>
      <c r="D1158" s="59">
        <v>49245.78</v>
      </c>
      <c r="E1158" s="105"/>
      <c r="F1158" s="106"/>
      <c r="G1158" s="108"/>
    </row>
    <row r="1159" spans="2:8">
      <c r="C1159" s="37"/>
      <c r="D1159" s="38"/>
      <c r="E1159" s="47"/>
    </row>
    <row r="1160" spans="2:8">
      <c r="C1160" s="36" t="s">
        <v>7</v>
      </c>
      <c r="D1160" s="60" t="s">
        <v>112</v>
      </c>
    </row>
    <row r="1161" spans="2:8">
      <c r="C1161" s="36" t="s">
        <v>11</v>
      </c>
      <c r="D1161" s="60">
        <v>110</v>
      </c>
    </row>
    <row r="1162" spans="2:8">
      <c r="C1162" s="36" t="s">
        <v>13</v>
      </c>
      <c r="D1162" s="51" t="s">
        <v>109</v>
      </c>
      <c r="E1162" s="41"/>
    </row>
    <row r="1163" spans="2:8" ht="24" thickBot="1">
      <c r="C1163" s="42"/>
      <c r="D1163" s="42"/>
    </row>
    <row r="1164" spans="2:8" ht="48" thickBot="1">
      <c r="B1164" s="81" t="s">
        <v>17</v>
      </c>
      <c r="C1164" s="82"/>
      <c r="D1164" s="23" t="s">
        <v>19</v>
      </c>
      <c r="E1164" s="83" t="s">
        <v>21</v>
      </c>
      <c r="F1164" s="84"/>
      <c r="G1164" s="2" t="s">
        <v>20</v>
      </c>
    </row>
    <row r="1165" spans="2:8" ht="27" customHeight="1" thickBot="1">
      <c r="B1165" s="85" t="s">
        <v>29</v>
      </c>
      <c r="C1165" s="86"/>
      <c r="D1165" s="52">
        <v>140</v>
      </c>
      <c r="E1165" s="61">
        <v>3.3</v>
      </c>
      <c r="F1165" s="18" t="s">
        <v>23</v>
      </c>
      <c r="G1165" s="26">
        <f t="shared" ref="G1165:G1173" si="25">D1165*E1165</f>
        <v>462</v>
      </c>
      <c r="H1165" s="87"/>
    </row>
    <row r="1166" spans="2:8" ht="48.75" customHeight="1">
      <c r="B1166" s="88" t="s">
        <v>30</v>
      </c>
      <c r="C1166" s="89"/>
      <c r="D1166" s="48">
        <v>110</v>
      </c>
      <c r="E1166" s="62">
        <v>0.82</v>
      </c>
      <c r="F1166" s="19" t="s">
        <v>24</v>
      </c>
      <c r="G1166" s="27">
        <f t="shared" si="25"/>
        <v>90.199999999999989</v>
      </c>
      <c r="H1166" s="87"/>
    </row>
    <row r="1167" spans="2:8" ht="47.25" customHeight="1" thickBot="1">
      <c r="B1167" s="90" t="s">
        <v>18</v>
      </c>
      <c r="C1167" s="91"/>
      <c r="D1167" s="49">
        <v>505</v>
      </c>
      <c r="E1167" s="63">
        <v>0.82</v>
      </c>
      <c r="F1167" s="20" t="s">
        <v>24</v>
      </c>
      <c r="G1167" s="28">
        <f t="shared" si="25"/>
        <v>414.09999999999997</v>
      </c>
      <c r="H1167" s="87"/>
    </row>
    <row r="1168" spans="2:8" ht="70.5" customHeight="1" thickBot="1">
      <c r="B1168" s="92" t="s">
        <v>31</v>
      </c>
      <c r="C1168" s="93"/>
      <c r="D1168" s="53">
        <v>760</v>
      </c>
      <c r="E1168" s="64"/>
      <c r="F1168" s="24" t="s">
        <v>23</v>
      </c>
      <c r="G1168" s="29">
        <f t="shared" si="25"/>
        <v>0</v>
      </c>
      <c r="H1168" s="87"/>
    </row>
    <row r="1169" spans="2:8" ht="48" customHeight="1">
      <c r="B1169" s="88" t="s">
        <v>32</v>
      </c>
      <c r="C1169" s="89"/>
      <c r="D1169" s="69">
        <v>6940</v>
      </c>
      <c r="E1169" s="65">
        <v>3.3</v>
      </c>
      <c r="F1169" s="19" t="s">
        <v>23</v>
      </c>
      <c r="G1169" s="27">
        <f t="shared" si="25"/>
        <v>22902</v>
      </c>
      <c r="H1169" s="87"/>
    </row>
    <row r="1170" spans="2:8" ht="112.5" customHeight="1">
      <c r="B1170" s="94" t="s">
        <v>34</v>
      </c>
      <c r="C1170" s="95"/>
      <c r="D1170" s="54">
        <v>950</v>
      </c>
      <c r="E1170" s="66"/>
      <c r="F1170" s="21" t="s">
        <v>23</v>
      </c>
      <c r="G1170" s="30">
        <f t="shared" si="25"/>
        <v>0</v>
      </c>
      <c r="H1170" s="87"/>
    </row>
    <row r="1171" spans="2:8" ht="75" customHeight="1">
      <c r="B1171" s="94" t="s">
        <v>33</v>
      </c>
      <c r="C1171" s="95"/>
      <c r="D1171" s="55">
        <v>10330</v>
      </c>
      <c r="E1171" s="67">
        <v>3.3</v>
      </c>
      <c r="F1171" s="21" t="s">
        <v>23</v>
      </c>
      <c r="G1171" s="30">
        <f t="shared" si="25"/>
        <v>34089</v>
      </c>
      <c r="H1171" s="87"/>
    </row>
    <row r="1172" spans="2:8" ht="115.5" customHeight="1">
      <c r="B1172" s="94" t="s">
        <v>35</v>
      </c>
      <c r="C1172" s="95"/>
      <c r="D1172" s="55">
        <v>4680</v>
      </c>
      <c r="E1172" s="67">
        <v>3.3</v>
      </c>
      <c r="F1172" s="21" t="s">
        <v>23</v>
      </c>
      <c r="G1172" s="30">
        <f t="shared" si="25"/>
        <v>15444</v>
      </c>
      <c r="H1172" s="87"/>
    </row>
    <row r="1173" spans="2:8" ht="93.75" customHeight="1">
      <c r="B1173" s="94" t="s">
        <v>36</v>
      </c>
      <c r="C1173" s="95"/>
      <c r="D1173" s="55">
        <v>1010</v>
      </c>
      <c r="E1173" s="67">
        <v>3.3</v>
      </c>
      <c r="F1173" s="21"/>
      <c r="G1173" s="30">
        <f t="shared" si="25"/>
        <v>3333</v>
      </c>
      <c r="H1173" s="87"/>
    </row>
    <row r="1174" spans="2:8" ht="73.5" customHeight="1">
      <c r="B1174" s="94" t="s">
        <v>37</v>
      </c>
      <c r="C1174" s="95"/>
      <c r="D1174" s="55">
        <v>3060</v>
      </c>
      <c r="E1174" s="67">
        <v>3.3</v>
      </c>
      <c r="F1174" s="21" t="s">
        <v>23</v>
      </c>
      <c r="G1174" s="30">
        <f>D1174*E1174</f>
        <v>10098</v>
      </c>
      <c r="H1174" s="87"/>
    </row>
    <row r="1175" spans="2:8" ht="94.5" customHeight="1" thickBot="1">
      <c r="B1175" s="90" t="s">
        <v>38</v>
      </c>
      <c r="C1175" s="91"/>
      <c r="D1175" s="56">
        <v>3810</v>
      </c>
      <c r="E1175" s="68">
        <v>33</v>
      </c>
      <c r="F1175" s="20" t="s">
        <v>23</v>
      </c>
      <c r="G1175" s="31">
        <f>D1175*E1175</f>
        <v>125730</v>
      </c>
      <c r="H1175" s="87"/>
    </row>
    <row r="1176" spans="2:8">
      <c r="C1176" s="3"/>
      <c r="D1176" s="3"/>
      <c r="E1176" s="4"/>
      <c r="F1176" s="4"/>
      <c r="H1176" s="43"/>
    </row>
    <row r="1177" spans="2:8" ht="25.5">
      <c r="C1177" s="14" t="s">
        <v>14</v>
      </c>
      <c r="D1177" s="6"/>
    </row>
    <row r="1178" spans="2:8" ht="20.25">
      <c r="C1178" s="78" t="s">
        <v>6</v>
      </c>
      <c r="D1178" s="76" t="s">
        <v>0</v>
      </c>
      <c r="E1178" s="9">
        <f>IF(G1165&gt;0, ROUND((G1165+D1158)/D1158,2), 0)</f>
        <v>1.01</v>
      </c>
      <c r="F1178" s="9"/>
      <c r="G1178" s="10"/>
      <c r="H1178" s="7"/>
    </row>
    <row r="1179" spans="2:8">
      <c r="C1179" s="78"/>
      <c r="D1179" s="76" t="s">
        <v>1</v>
      </c>
      <c r="E1179" s="9">
        <f>IF(SUM(G1166:G1167)&gt;0,ROUND((G1166+G1167+D1158)/D1158,2),0)</f>
        <v>1.01</v>
      </c>
      <c r="F1179" s="9"/>
      <c r="G1179" s="11"/>
      <c r="H1179" s="44"/>
    </row>
    <row r="1180" spans="2:8">
      <c r="C1180" s="78"/>
      <c r="D1180" s="76" t="s">
        <v>2</v>
      </c>
      <c r="E1180" s="9">
        <f>IF(G1168&gt;0,ROUND((G1168+D1158)/D1158,2),0)</f>
        <v>0</v>
      </c>
      <c r="F1180" s="12"/>
      <c r="G1180" s="11"/>
    </row>
    <row r="1181" spans="2:8">
      <c r="C1181" s="78"/>
      <c r="D1181" s="13" t="s">
        <v>3</v>
      </c>
      <c r="E1181" s="32">
        <f>IF(SUM(G1169:G1175)&gt;0,ROUND((SUM(G1169:G1175)+D1158)/D1158,2),0)</f>
        <v>5.3</v>
      </c>
      <c r="F1181" s="10"/>
      <c r="G1181" s="11"/>
    </row>
    <row r="1182" spans="2:8" ht="25.5">
      <c r="D1182" s="33" t="s">
        <v>4</v>
      </c>
      <c r="E1182" s="34">
        <f>SUM(E1178:E1181)-IF(VALUE(COUNTIF(E1178:E1181,"&gt;0"))=4,3,0)-IF(VALUE(COUNTIF(E1178:E1181,"&gt;0"))=3,2,0)-IF(VALUE(COUNTIF(E1178:E1181,"&gt;0"))=2,1,0)</f>
        <v>5.32</v>
      </c>
      <c r="F1182" s="25"/>
    </row>
    <row r="1183" spans="2:8">
      <c r="E1183" s="15"/>
    </row>
    <row r="1184" spans="2:8" ht="25.5">
      <c r="B1184" s="22"/>
      <c r="C1184" s="16" t="s">
        <v>22</v>
      </c>
      <c r="D1184" s="79">
        <f>E1182*D1158</f>
        <v>261987.5496</v>
      </c>
      <c r="E1184" s="79"/>
    </row>
    <row r="1185" spans="3:8" ht="20.25">
      <c r="C1185" s="17" t="s">
        <v>8</v>
      </c>
      <c r="D1185" s="80">
        <f>D1184/D1157</f>
        <v>419.18007935999998</v>
      </c>
      <c r="E1185" s="80"/>
      <c r="G1185" s="7"/>
      <c r="H1185" s="45"/>
    </row>
    <row r="1187" spans="3:8" hidden="1"/>
    <row r="1188" spans="3:8" hidden="1"/>
    <row r="1189" spans="3:8" hidden="1"/>
    <row r="1190" spans="3:8" hidden="1"/>
    <row r="1191" spans="3:8" hidden="1"/>
    <row r="1192" spans="3:8" hidden="1"/>
    <row r="1193" spans="3:8" hidden="1"/>
    <row r="1194" spans="3:8" hidden="1"/>
    <row r="1195" spans="3:8" hidden="1"/>
    <row r="1196" spans="3:8" hidden="1"/>
    <row r="1197" spans="3:8" hidden="1"/>
    <row r="1198" spans="3:8" hidden="1"/>
    <row r="1199" spans="3:8" hidden="1"/>
    <row r="1200" spans="3:8" hidden="1"/>
    <row r="1201" hidden="1"/>
    <row r="1202" hidden="1"/>
  </sheetData>
  <mergeCells count="650">
    <mergeCell ref="C1178:C1181"/>
    <mergeCell ref="D1184:E1184"/>
    <mergeCell ref="D1185:E1185"/>
    <mergeCell ref="E1157:F1158"/>
    <mergeCell ref="G1157:G1158"/>
    <mergeCell ref="B1164:C1164"/>
    <mergeCell ref="E1164:F1164"/>
    <mergeCell ref="B1165:C1165"/>
    <mergeCell ref="H1165:H1175"/>
    <mergeCell ref="B1166:C1166"/>
    <mergeCell ref="B1167:C1167"/>
    <mergeCell ref="B1168:C1168"/>
    <mergeCell ref="B1169:C1169"/>
    <mergeCell ref="B1170:C1170"/>
    <mergeCell ref="B1171:C1171"/>
    <mergeCell ref="B1172:C1172"/>
    <mergeCell ref="B1173:C1173"/>
    <mergeCell ref="B1174:C1174"/>
    <mergeCell ref="B1175:C1175"/>
    <mergeCell ref="C1132:C1135"/>
    <mergeCell ref="D1138:E1138"/>
    <mergeCell ref="D1139:E1139"/>
    <mergeCell ref="B1149:H1149"/>
    <mergeCell ref="B1150:G1150"/>
    <mergeCell ref="C1153:C1155"/>
    <mergeCell ref="D1153:G1153"/>
    <mergeCell ref="D1154:G1154"/>
    <mergeCell ref="D1155:G1155"/>
    <mergeCell ref="E1111:F1112"/>
    <mergeCell ref="G1111:G1112"/>
    <mergeCell ref="B1118:C1118"/>
    <mergeCell ref="E1118:F1118"/>
    <mergeCell ref="B1119:C1119"/>
    <mergeCell ref="H1119:H1129"/>
    <mergeCell ref="B1120:C1120"/>
    <mergeCell ref="B1121:C1121"/>
    <mergeCell ref="B1122:C1122"/>
    <mergeCell ref="B1123:C1123"/>
    <mergeCell ref="B1124:C1124"/>
    <mergeCell ref="B1125:C1125"/>
    <mergeCell ref="B1126:C1126"/>
    <mergeCell ref="B1127:C1127"/>
    <mergeCell ref="B1128:C1128"/>
    <mergeCell ref="B1129:C1129"/>
    <mergeCell ref="C1086:C1089"/>
    <mergeCell ref="D1092:E1092"/>
    <mergeCell ref="D1093:E1093"/>
    <mergeCell ref="B1103:H1103"/>
    <mergeCell ref="B1104:G1104"/>
    <mergeCell ref="C1107:C1109"/>
    <mergeCell ref="D1107:G1107"/>
    <mergeCell ref="D1108:G1108"/>
    <mergeCell ref="D1109:G1109"/>
    <mergeCell ref="E1065:F1066"/>
    <mergeCell ref="G1065:G1066"/>
    <mergeCell ref="B1072:C1072"/>
    <mergeCell ref="E1072:F1072"/>
    <mergeCell ref="B1073:C1073"/>
    <mergeCell ref="H1073:H1083"/>
    <mergeCell ref="B1074:C1074"/>
    <mergeCell ref="B1075:C1075"/>
    <mergeCell ref="B1076:C1076"/>
    <mergeCell ref="B1077:C1077"/>
    <mergeCell ref="B1078:C1078"/>
    <mergeCell ref="B1079:C1079"/>
    <mergeCell ref="B1080:C1080"/>
    <mergeCell ref="B1081:C1081"/>
    <mergeCell ref="B1082:C1082"/>
    <mergeCell ref="B1083:C1083"/>
    <mergeCell ref="C1040:C1043"/>
    <mergeCell ref="D1046:E1046"/>
    <mergeCell ref="D1047:E1047"/>
    <mergeCell ref="B1057:H1057"/>
    <mergeCell ref="B1058:G1058"/>
    <mergeCell ref="C1061:C1063"/>
    <mergeCell ref="D1061:G1061"/>
    <mergeCell ref="D1062:G1062"/>
    <mergeCell ref="D1063:G1063"/>
    <mergeCell ref="E1019:F1020"/>
    <mergeCell ref="G1019:G1020"/>
    <mergeCell ref="B1026:C1026"/>
    <mergeCell ref="E1026:F1026"/>
    <mergeCell ref="B1027:C1027"/>
    <mergeCell ref="H1027:H1037"/>
    <mergeCell ref="B1028:C1028"/>
    <mergeCell ref="B1029:C1029"/>
    <mergeCell ref="B1030:C1030"/>
    <mergeCell ref="B1031:C1031"/>
    <mergeCell ref="B1032:C1032"/>
    <mergeCell ref="B1033:C1033"/>
    <mergeCell ref="B1034:C1034"/>
    <mergeCell ref="B1035:C1035"/>
    <mergeCell ref="B1036:C1036"/>
    <mergeCell ref="B1037:C1037"/>
    <mergeCell ref="C994:C997"/>
    <mergeCell ref="D1000:E1000"/>
    <mergeCell ref="D1001:E1001"/>
    <mergeCell ref="B1011:H1011"/>
    <mergeCell ref="B1012:G1012"/>
    <mergeCell ref="C1015:C1017"/>
    <mergeCell ref="D1015:G1015"/>
    <mergeCell ref="D1016:G1016"/>
    <mergeCell ref="D1017:G1017"/>
    <mergeCell ref="E973:F974"/>
    <mergeCell ref="G973:G974"/>
    <mergeCell ref="B980:C980"/>
    <mergeCell ref="E980:F980"/>
    <mergeCell ref="B981:C981"/>
    <mergeCell ref="H981:H991"/>
    <mergeCell ref="B982:C982"/>
    <mergeCell ref="B983:C983"/>
    <mergeCell ref="B984:C984"/>
    <mergeCell ref="B985:C985"/>
    <mergeCell ref="B986:C986"/>
    <mergeCell ref="B987:C987"/>
    <mergeCell ref="B988:C988"/>
    <mergeCell ref="B989:C989"/>
    <mergeCell ref="B990:C990"/>
    <mergeCell ref="B991:C991"/>
    <mergeCell ref="C948:C951"/>
    <mergeCell ref="D954:E954"/>
    <mergeCell ref="D955:E955"/>
    <mergeCell ref="B965:H965"/>
    <mergeCell ref="B966:G966"/>
    <mergeCell ref="C969:C971"/>
    <mergeCell ref="D969:G969"/>
    <mergeCell ref="D970:G970"/>
    <mergeCell ref="D971:G971"/>
    <mergeCell ref="E927:F928"/>
    <mergeCell ref="G927:G928"/>
    <mergeCell ref="B934:C934"/>
    <mergeCell ref="E934:F934"/>
    <mergeCell ref="B935:C935"/>
    <mergeCell ref="H935:H945"/>
    <mergeCell ref="B936:C936"/>
    <mergeCell ref="B937:C937"/>
    <mergeCell ref="B938:C938"/>
    <mergeCell ref="B939:C939"/>
    <mergeCell ref="B940:C940"/>
    <mergeCell ref="B941:C941"/>
    <mergeCell ref="B942:C942"/>
    <mergeCell ref="B943:C943"/>
    <mergeCell ref="B944:C944"/>
    <mergeCell ref="B945:C945"/>
    <mergeCell ref="C902:C905"/>
    <mergeCell ref="D908:E908"/>
    <mergeCell ref="D909:E909"/>
    <mergeCell ref="B919:H919"/>
    <mergeCell ref="B920:G920"/>
    <mergeCell ref="C923:C925"/>
    <mergeCell ref="D923:G923"/>
    <mergeCell ref="D924:G924"/>
    <mergeCell ref="D925:G925"/>
    <mergeCell ref="E881:F882"/>
    <mergeCell ref="G881:G882"/>
    <mergeCell ref="B888:C888"/>
    <mergeCell ref="E888:F888"/>
    <mergeCell ref="B889:C889"/>
    <mergeCell ref="H889:H899"/>
    <mergeCell ref="B890:C890"/>
    <mergeCell ref="B891:C891"/>
    <mergeCell ref="B892:C892"/>
    <mergeCell ref="B893:C893"/>
    <mergeCell ref="B894:C894"/>
    <mergeCell ref="B895:C895"/>
    <mergeCell ref="B896:C896"/>
    <mergeCell ref="B897:C897"/>
    <mergeCell ref="B898:C898"/>
    <mergeCell ref="B899:C899"/>
    <mergeCell ref="C856:C859"/>
    <mergeCell ref="D862:E862"/>
    <mergeCell ref="D863:E863"/>
    <mergeCell ref="B873:H873"/>
    <mergeCell ref="B874:G874"/>
    <mergeCell ref="C877:C879"/>
    <mergeCell ref="D877:G877"/>
    <mergeCell ref="D878:G878"/>
    <mergeCell ref="D879:G879"/>
    <mergeCell ref="E835:F836"/>
    <mergeCell ref="G835:G836"/>
    <mergeCell ref="B842:C842"/>
    <mergeCell ref="E842:F842"/>
    <mergeCell ref="B843:C843"/>
    <mergeCell ref="H843:H853"/>
    <mergeCell ref="B844:C844"/>
    <mergeCell ref="B845:C845"/>
    <mergeCell ref="B846:C846"/>
    <mergeCell ref="B847:C847"/>
    <mergeCell ref="B848:C848"/>
    <mergeCell ref="B849:C849"/>
    <mergeCell ref="B850:C850"/>
    <mergeCell ref="B851:C851"/>
    <mergeCell ref="B852:C852"/>
    <mergeCell ref="B853:C853"/>
    <mergeCell ref="C819:C822"/>
    <mergeCell ref="D825:E825"/>
    <mergeCell ref="D826:E826"/>
    <mergeCell ref="B827:H827"/>
    <mergeCell ref="B828:G828"/>
    <mergeCell ref="C831:C833"/>
    <mergeCell ref="D831:G831"/>
    <mergeCell ref="D832:G832"/>
    <mergeCell ref="D833:G833"/>
    <mergeCell ref="E798:F799"/>
    <mergeCell ref="G798:G799"/>
    <mergeCell ref="B805:C805"/>
    <mergeCell ref="E805:F805"/>
    <mergeCell ref="B806:C806"/>
    <mergeCell ref="H806:H816"/>
    <mergeCell ref="B807:C807"/>
    <mergeCell ref="B808:C808"/>
    <mergeCell ref="B809:C809"/>
    <mergeCell ref="B810:C810"/>
    <mergeCell ref="B811:C811"/>
    <mergeCell ref="B812:C812"/>
    <mergeCell ref="B813:C813"/>
    <mergeCell ref="B814:C814"/>
    <mergeCell ref="B815:C815"/>
    <mergeCell ref="B816:C816"/>
    <mergeCell ref="C765:C768"/>
    <mergeCell ref="D771:E771"/>
    <mergeCell ref="D772:E772"/>
    <mergeCell ref="B790:H790"/>
    <mergeCell ref="B791:G791"/>
    <mergeCell ref="C794:C796"/>
    <mergeCell ref="D794:G794"/>
    <mergeCell ref="D795:G795"/>
    <mergeCell ref="D796:G796"/>
    <mergeCell ref="E744:F745"/>
    <mergeCell ref="G744:G745"/>
    <mergeCell ref="B751:C751"/>
    <mergeCell ref="E751:F751"/>
    <mergeCell ref="B752:C752"/>
    <mergeCell ref="H752:H762"/>
    <mergeCell ref="B753:C753"/>
    <mergeCell ref="B754:C754"/>
    <mergeCell ref="B755:C755"/>
    <mergeCell ref="B756:C756"/>
    <mergeCell ref="B757:C757"/>
    <mergeCell ref="B758:C758"/>
    <mergeCell ref="B759:C759"/>
    <mergeCell ref="B760:C760"/>
    <mergeCell ref="B761:C761"/>
    <mergeCell ref="B762:C762"/>
    <mergeCell ref="C719:C722"/>
    <mergeCell ref="D725:E725"/>
    <mergeCell ref="D726:E726"/>
    <mergeCell ref="B736:H736"/>
    <mergeCell ref="B737:G737"/>
    <mergeCell ref="C740:C742"/>
    <mergeCell ref="D740:G740"/>
    <mergeCell ref="D741:G741"/>
    <mergeCell ref="D742:G742"/>
    <mergeCell ref="E698:F699"/>
    <mergeCell ref="G698:G699"/>
    <mergeCell ref="B705:C705"/>
    <mergeCell ref="E705:F705"/>
    <mergeCell ref="B706:C706"/>
    <mergeCell ref="H706:H716"/>
    <mergeCell ref="B707:C707"/>
    <mergeCell ref="B708:C708"/>
    <mergeCell ref="B709:C709"/>
    <mergeCell ref="B710:C710"/>
    <mergeCell ref="B711:C711"/>
    <mergeCell ref="B712:C712"/>
    <mergeCell ref="B713:C713"/>
    <mergeCell ref="B714:C714"/>
    <mergeCell ref="B715:C715"/>
    <mergeCell ref="B716:C716"/>
    <mergeCell ref="C673:C676"/>
    <mergeCell ref="D679:E679"/>
    <mergeCell ref="D680:E680"/>
    <mergeCell ref="B690:H690"/>
    <mergeCell ref="B691:G691"/>
    <mergeCell ref="C694:C696"/>
    <mergeCell ref="D694:G694"/>
    <mergeCell ref="D695:G695"/>
    <mergeCell ref="D696:G696"/>
    <mergeCell ref="E652:F653"/>
    <mergeCell ref="G652:G653"/>
    <mergeCell ref="B659:C659"/>
    <mergeCell ref="E659:F659"/>
    <mergeCell ref="B660:C660"/>
    <mergeCell ref="H660:H670"/>
    <mergeCell ref="B661:C661"/>
    <mergeCell ref="B662:C662"/>
    <mergeCell ref="B663:C663"/>
    <mergeCell ref="B664:C664"/>
    <mergeCell ref="B665:C665"/>
    <mergeCell ref="B666:C666"/>
    <mergeCell ref="B667:C667"/>
    <mergeCell ref="B668:C668"/>
    <mergeCell ref="B669:C669"/>
    <mergeCell ref="B670:C670"/>
    <mergeCell ref="C627:C630"/>
    <mergeCell ref="D633:E633"/>
    <mergeCell ref="D634:E634"/>
    <mergeCell ref="B644:H644"/>
    <mergeCell ref="B645:G645"/>
    <mergeCell ref="C648:C650"/>
    <mergeCell ref="D648:G648"/>
    <mergeCell ref="D649:G649"/>
    <mergeCell ref="D650:G650"/>
    <mergeCell ref="E606:F607"/>
    <mergeCell ref="G606:G607"/>
    <mergeCell ref="B613:C613"/>
    <mergeCell ref="E613:F613"/>
    <mergeCell ref="B614:C614"/>
    <mergeCell ref="H614:H624"/>
    <mergeCell ref="B615:C615"/>
    <mergeCell ref="B616:C616"/>
    <mergeCell ref="B617:C617"/>
    <mergeCell ref="B618:C618"/>
    <mergeCell ref="B619:C619"/>
    <mergeCell ref="B620:C620"/>
    <mergeCell ref="B621:C621"/>
    <mergeCell ref="B622:C622"/>
    <mergeCell ref="B623:C623"/>
    <mergeCell ref="B624:C624"/>
    <mergeCell ref="C581:C584"/>
    <mergeCell ref="D587:E587"/>
    <mergeCell ref="D588:E588"/>
    <mergeCell ref="B598:H598"/>
    <mergeCell ref="B599:G599"/>
    <mergeCell ref="C602:C604"/>
    <mergeCell ref="D602:G602"/>
    <mergeCell ref="D603:G603"/>
    <mergeCell ref="D604:G604"/>
    <mergeCell ref="E560:F561"/>
    <mergeCell ref="G560:G561"/>
    <mergeCell ref="B567:C567"/>
    <mergeCell ref="E567:F567"/>
    <mergeCell ref="B568:C568"/>
    <mergeCell ref="H568:H578"/>
    <mergeCell ref="B569:C569"/>
    <mergeCell ref="B570:C570"/>
    <mergeCell ref="B571:C571"/>
    <mergeCell ref="B572:C572"/>
    <mergeCell ref="B573:C573"/>
    <mergeCell ref="B574:C574"/>
    <mergeCell ref="B575:C575"/>
    <mergeCell ref="B576:C576"/>
    <mergeCell ref="B577:C577"/>
    <mergeCell ref="B578:C578"/>
    <mergeCell ref="C535:C538"/>
    <mergeCell ref="D541:E541"/>
    <mergeCell ref="D542:E542"/>
    <mergeCell ref="B552:H552"/>
    <mergeCell ref="B553:G553"/>
    <mergeCell ref="C556:C558"/>
    <mergeCell ref="D556:G556"/>
    <mergeCell ref="D557:G557"/>
    <mergeCell ref="D558:G558"/>
    <mergeCell ref="E514:F515"/>
    <mergeCell ref="G514:G515"/>
    <mergeCell ref="B521:C521"/>
    <mergeCell ref="E521:F521"/>
    <mergeCell ref="B522:C522"/>
    <mergeCell ref="H522:H532"/>
    <mergeCell ref="B523:C523"/>
    <mergeCell ref="B524:C524"/>
    <mergeCell ref="B525:C525"/>
    <mergeCell ref="B526:C526"/>
    <mergeCell ref="B527:C527"/>
    <mergeCell ref="B528:C528"/>
    <mergeCell ref="B529:C529"/>
    <mergeCell ref="B530:C530"/>
    <mergeCell ref="B531:C531"/>
    <mergeCell ref="B532:C532"/>
    <mergeCell ref="C489:C492"/>
    <mergeCell ref="D495:E495"/>
    <mergeCell ref="D496:E496"/>
    <mergeCell ref="B506:H506"/>
    <mergeCell ref="B507:G507"/>
    <mergeCell ref="C510:C512"/>
    <mergeCell ref="D510:G510"/>
    <mergeCell ref="D511:G511"/>
    <mergeCell ref="D512:G512"/>
    <mergeCell ref="E468:F469"/>
    <mergeCell ref="G468:G469"/>
    <mergeCell ref="B475:C475"/>
    <mergeCell ref="E475:F475"/>
    <mergeCell ref="B476:C476"/>
    <mergeCell ref="H476:H486"/>
    <mergeCell ref="B477:C477"/>
    <mergeCell ref="B478:C478"/>
    <mergeCell ref="B479:C479"/>
    <mergeCell ref="B480:C480"/>
    <mergeCell ref="B481:C481"/>
    <mergeCell ref="B482:C482"/>
    <mergeCell ref="B483:C483"/>
    <mergeCell ref="B484:C484"/>
    <mergeCell ref="B485:C485"/>
    <mergeCell ref="B486:C486"/>
    <mergeCell ref="C443:C446"/>
    <mergeCell ref="D449:E449"/>
    <mergeCell ref="D450:E450"/>
    <mergeCell ref="B460:H460"/>
    <mergeCell ref="B461:G461"/>
    <mergeCell ref="C464:C466"/>
    <mergeCell ref="D464:G464"/>
    <mergeCell ref="D465:G465"/>
    <mergeCell ref="D466:G466"/>
    <mergeCell ref="B430:C430"/>
    <mergeCell ref="H430:H440"/>
    <mergeCell ref="B431:C431"/>
    <mergeCell ref="B432:C432"/>
    <mergeCell ref="B433:C433"/>
    <mergeCell ref="B434:C434"/>
    <mergeCell ref="B435:C435"/>
    <mergeCell ref="B436:C436"/>
    <mergeCell ref="B437:C437"/>
    <mergeCell ref="B438:C438"/>
    <mergeCell ref="B439:C439"/>
    <mergeCell ref="B440:C440"/>
    <mergeCell ref="B414:H414"/>
    <mergeCell ref="B415:G415"/>
    <mergeCell ref="C418:C420"/>
    <mergeCell ref="D418:G418"/>
    <mergeCell ref="D419:G419"/>
    <mergeCell ref="D420:G420"/>
    <mergeCell ref="E422:F423"/>
    <mergeCell ref="G422:G423"/>
    <mergeCell ref="B429:C429"/>
    <mergeCell ref="E429:F429"/>
    <mergeCell ref="C406:C409"/>
    <mergeCell ref="D412:E412"/>
    <mergeCell ref="D413:E413"/>
    <mergeCell ref="B393:C393"/>
    <mergeCell ref="H393:H403"/>
    <mergeCell ref="B394:C394"/>
    <mergeCell ref="B395:C395"/>
    <mergeCell ref="B396:C396"/>
    <mergeCell ref="B397:C397"/>
    <mergeCell ref="B398:C398"/>
    <mergeCell ref="B399:C399"/>
    <mergeCell ref="B400:C400"/>
    <mergeCell ref="B401:C401"/>
    <mergeCell ref="B402:C402"/>
    <mergeCell ref="B403:C403"/>
    <mergeCell ref="B377:H377"/>
    <mergeCell ref="B378:G378"/>
    <mergeCell ref="C381:C383"/>
    <mergeCell ref="D381:G381"/>
    <mergeCell ref="D382:G382"/>
    <mergeCell ref="D383:G383"/>
    <mergeCell ref="E385:F386"/>
    <mergeCell ref="G385:G386"/>
    <mergeCell ref="B392:C392"/>
    <mergeCell ref="E392:F392"/>
    <mergeCell ref="C352:C355"/>
    <mergeCell ref="D358:E358"/>
    <mergeCell ref="D359:E359"/>
    <mergeCell ref="E331:F332"/>
    <mergeCell ref="G331:G332"/>
    <mergeCell ref="B338:C338"/>
    <mergeCell ref="E338:F338"/>
    <mergeCell ref="B339:C339"/>
    <mergeCell ref="H339:H349"/>
    <mergeCell ref="B340:C340"/>
    <mergeCell ref="B341:C341"/>
    <mergeCell ref="B342:C342"/>
    <mergeCell ref="B343:C343"/>
    <mergeCell ref="B344:C344"/>
    <mergeCell ref="B345:C345"/>
    <mergeCell ref="B346:C346"/>
    <mergeCell ref="B347:C347"/>
    <mergeCell ref="B348:C348"/>
    <mergeCell ref="B349:C349"/>
    <mergeCell ref="C306:C309"/>
    <mergeCell ref="D312:E312"/>
    <mergeCell ref="D313:E313"/>
    <mergeCell ref="B323:H323"/>
    <mergeCell ref="B324:G324"/>
    <mergeCell ref="C327:C329"/>
    <mergeCell ref="D327:G327"/>
    <mergeCell ref="D328:G328"/>
    <mergeCell ref="D329:G329"/>
    <mergeCell ref="B293:C293"/>
    <mergeCell ref="H293:H303"/>
    <mergeCell ref="B294:C294"/>
    <mergeCell ref="B295:C295"/>
    <mergeCell ref="B296:C296"/>
    <mergeCell ref="B297:C297"/>
    <mergeCell ref="B298:C298"/>
    <mergeCell ref="B299:C299"/>
    <mergeCell ref="B300:C300"/>
    <mergeCell ref="B301:C301"/>
    <mergeCell ref="B302:C302"/>
    <mergeCell ref="B303:C303"/>
    <mergeCell ref="B277:H277"/>
    <mergeCell ref="B278:G278"/>
    <mergeCell ref="C281:C283"/>
    <mergeCell ref="D281:G281"/>
    <mergeCell ref="D282:G282"/>
    <mergeCell ref="D283:G283"/>
    <mergeCell ref="E285:F286"/>
    <mergeCell ref="G285:G286"/>
    <mergeCell ref="B292:C292"/>
    <mergeCell ref="E292:F292"/>
    <mergeCell ref="D82:E82"/>
    <mergeCell ref="D83:E83"/>
    <mergeCell ref="B25:C25"/>
    <mergeCell ref="B71:C71"/>
    <mergeCell ref="B68:C68"/>
    <mergeCell ref="B69:C69"/>
    <mergeCell ref="B70:C70"/>
    <mergeCell ref="B72:C72"/>
    <mergeCell ref="B73:C73"/>
    <mergeCell ref="C76:C79"/>
    <mergeCell ref="E55:F56"/>
    <mergeCell ref="D36:E36"/>
    <mergeCell ref="D37:E37"/>
    <mergeCell ref="B47:H47"/>
    <mergeCell ref="B48:G48"/>
    <mergeCell ref="C51:C53"/>
    <mergeCell ref="G55:G56"/>
    <mergeCell ref="B62:C62"/>
    <mergeCell ref="E62:F62"/>
    <mergeCell ref="B63:C63"/>
    <mergeCell ref="H63:H73"/>
    <mergeCell ref="B64:C64"/>
    <mergeCell ref="B65:C65"/>
    <mergeCell ref="B66:C66"/>
    <mergeCell ref="B67:C67"/>
    <mergeCell ref="D51:G51"/>
    <mergeCell ref="D52:G52"/>
    <mergeCell ref="D53:G53"/>
    <mergeCell ref="B22:C22"/>
    <mergeCell ref="B23:C23"/>
    <mergeCell ref="B24:C24"/>
    <mergeCell ref="B26:C26"/>
    <mergeCell ref="B27:C27"/>
    <mergeCell ref="C30:C33"/>
    <mergeCell ref="B1:H1"/>
    <mergeCell ref="B2:G2"/>
    <mergeCell ref="C5:C7"/>
    <mergeCell ref="D5:G5"/>
    <mergeCell ref="D6:G6"/>
    <mergeCell ref="D7:G7"/>
    <mergeCell ref="H17:H27"/>
    <mergeCell ref="B18:C18"/>
    <mergeCell ref="B19:C19"/>
    <mergeCell ref="B20:C20"/>
    <mergeCell ref="B21:C21"/>
    <mergeCell ref="E9:F10"/>
    <mergeCell ref="G9:G10"/>
    <mergeCell ref="B16:C16"/>
    <mergeCell ref="E16:F16"/>
    <mergeCell ref="B17:C17"/>
    <mergeCell ref="E101:F102"/>
    <mergeCell ref="G101:G102"/>
    <mergeCell ref="B108:C108"/>
    <mergeCell ref="E108:F108"/>
    <mergeCell ref="B109:C109"/>
    <mergeCell ref="B93:H93"/>
    <mergeCell ref="B94:G94"/>
    <mergeCell ref="C97:C99"/>
    <mergeCell ref="D97:G97"/>
    <mergeCell ref="D98:G98"/>
    <mergeCell ref="D99:G99"/>
    <mergeCell ref="H109:H11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C143:C145"/>
    <mergeCell ref="D143:G143"/>
    <mergeCell ref="D144:G144"/>
    <mergeCell ref="D145:G145"/>
    <mergeCell ref="E147:F148"/>
    <mergeCell ref="G147:G148"/>
    <mergeCell ref="C122:C125"/>
    <mergeCell ref="D128:E128"/>
    <mergeCell ref="D129:E129"/>
    <mergeCell ref="B139:H139"/>
    <mergeCell ref="B140:G140"/>
    <mergeCell ref="B154:C154"/>
    <mergeCell ref="E154:F154"/>
    <mergeCell ref="B155:C155"/>
    <mergeCell ref="H155:H16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C189:C191"/>
    <mergeCell ref="D189:G189"/>
    <mergeCell ref="D190:G190"/>
    <mergeCell ref="D191:G191"/>
    <mergeCell ref="E193:F194"/>
    <mergeCell ref="G193:G194"/>
    <mergeCell ref="C168:C171"/>
    <mergeCell ref="D174:E174"/>
    <mergeCell ref="D175:E175"/>
    <mergeCell ref="B185:H185"/>
    <mergeCell ref="B186:G186"/>
    <mergeCell ref="B200:C200"/>
    <mergeCell ref="E200:F200"/>
    <mergeCell ref="B201:C201"/>
    <mergeCell ref="H201:H21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C235:C237"/>
    <mergeCell ref="D235:G235"/>
    <mergeCell ref="D236:G236"/>
    <mergeCell ref="D237:G237"/>
    <mergeCell ref="E239:F240"/>
    <mergeCell ref="G239:G240"/>
    <mergeCell ref="C214:C217"/>
    <mergeCell ref="D220:E220"/>
    <mergeCell ref="D221:E221"/>
    <mergeCell ref="B231:H231"/>
    <mergeCell ref="B232:G232"/>
    <mergeCell ref="C260:C263"/>
    <mergeCell ref="D266:E266"/>
    <mergeCell ref="D267:E267"/>
    <mergeCell ref="B246:C246"/>
    <mergeCell ref="E246:F246"/>
    <mergeCell ref="B247:C247"/>
    <mergeCell ref="H247:H25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</mergeCells>
  <dataValidations count="1">
    <dataValidation type="list" allowBlank="1" showInputMessage="1" showErrorMessage="1" sqref="D390 D1162 D1070 D978 D1024 D565 D932 D886 D840 D749 D703 D657 D611 D1116 D519 D473 D427 D803 D336 D290 D244 D198 D152 D106 D60 D14">
      <formula1>способ_рубки</formula1>
    </dataValidation>
  </dataValidations>
  <pageMargins left="0.70866141732283472" right="0.70866141732283472" top="0.74803149606299213" bottom="0.74803149606299213" header="0.31496062992125984" footer="0.31496062992125984"/>
  <pageSetup paperSize="9" scale="5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по 2020году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Imamova</dc:creator>
  <cp:lastModifiedBy>лесник</cp:lastModifiedBy>
  <cp:lastPrinted>2021-04-08T06:19:32Z</cp:lastPrinted>
  <dcterms:created xsi:type="dcterms:W3CDTF">2016-01-18T14:22:10Z</dcterms:created>
  <dcterms:modified xsi:type="dcterms:W3CDTF">2021-05-31T06:20:52Z</dcterms:modified>
</cp:coreProperties>
</file>